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4" sheetId="4" r:id="rId2"/>
    <sheet name="Лист2" sheetId="2" r:id="rId3"/>
    <sheet name="Лист3" sheetId="3" r:id="rId4"/>
  </sheets>
  <calcPr calcId="152511" calcOnSave="0"/>
</workbook>
</file>

<file path=xl/calcChain.xml><?xml version="1.0" encoding="utf-8"?>
<calcChain xmlns="http://schemas.openxmlformats.org/spreadsheetml/2006/main">
  <c r="K58" i="1" l="1"/>
  <c r="M75" i="1"/>
  <c r="L75" i="1"/>
  <c r="K75" i="1"/>
  <c r="M69" i="1" l="1"/>
  <c r="L69" i="1"/>
  <c r="K69" i="1"/>
  <c r="M16" i="1"/>
  <c r="L16" i="1"/>
  <c r="K16" i="1"/>
  <c r="M44" i="1" l="1"/>
  <c r="L44" i="1"/>
  <c r="K44" i="1"/>
  <c r="M65" i="1" l="1"/>
  <c r="M64" i="1" s="1"/>
  <c r="L65" i="1"/>
  <c r="L64" i="1" s="1"/>
  <c r="K65" i="1"/>
  <c r="K64" i="1" s="1"/>
  <c r="M38" i="1" l="1"/>
  <c r="L38" i="1"/>
  <c r="K38" i="1"/>
  <c r="K79" i="1" l="1"/>
  <c r="K78" i="1" s="1"/>
  <c r="L79" i="1"/>
  <c r="L78" i="1" s="1"/>
  <c r="M79" i="1"/>
  <c r="M78" i="1" s="1"/>
  <c r="K68" i="1" l="1"/>
  <c r="K71" i="1"/>
  <c r="K74" i="1"/>
  <c r="K73" i="1" s="1"/>
  <c r="K67" i="1" l="1"/>
  <c r="M23" i="1"/>
  <c r="L23" i="1"/>
  <c r="K23" i="1"/>
  <c r="M25" i="1"/>
  <c r="L25" i="1"/>
  <c r="K25" i="1"/>
  <c r="M27" i="1"/>
  <c r="L27" i="1"/>
  <c r="K27" i="1"/>
  <c r="M29" i="1"/>
  <c r="L29" i="1"/>
  <c r="K29" i="1"/>
  <c r="K22" i="1" l="1"/>
  <c r="M22" i="1"/>
  <c r="L22" i="1"/>
  <c r="M74" i="1" l="1"/>
  <c r="M73" i="1" s="1"/>
  <c r="L74" i="1"/>
  <c r="L73" i="1" s="1"/>
  <c r="M32" i="1" l="1"/>
  <c r="L32" i="1"/>
  <c r="K32" i="1"/>
  <c r="M71" i="1" l="1"/>
  <c r="L71" i="1"/>
  <c r="M68" i="1" l="1"/>
  <c r="M67" i="1" s="1"/>
  <c r="L68" i="1"/>
  <c r="L67" i="1" s="1"/>
  <c r="M53" i="1"/>
  <c r="L53" i="1"/>
  <c r="K53" i="1"/>
  <c r="M49" i="1"/>
  <c r="M48" i="1" s="1"/>
  <c r="L49" i="1"/>
  <c r="L48" i="1" s="1"/>
  <c r="K49" i="1"/>
  <c r="K48" i="1" s="1"/>
  <c r="K52" i="1" l="1"/>
  <c r="K51" i="1" s="1"/>
  <c r="L52" i="1"/>
  <c r="L51" i="1" s="1"/>
  <c r="M52" i="1"/>
  <c r="M51" i="1" s="1"/>
  <c r="M56" i="1"/>
  <c r="M55" i="1" s="1"/>
  <c r="L56" i="1"/>
  <c r="L55" i="1" s="1"/>
  <c r="K56" i="1"/>
  <c r="K55" i="1" s="1"/>
  <c r="M15" i="1"/>
  <c r="L15" i="1"/>
  <c r="K15" i="1"/>
  <c r="M62" i="1"/>
  <c r="M61" i="1" s="1"/>
  <c r="M60" i="1" s="1"/>
  <c r="M59" i="1" s="1"/>
  <c r="L62" i="1"/>
  <c r="L61" i="1" s="1"/>
  <c r="L60" i="1" s="1"/>
  <c r="L59" i="1" s="1"/>
  <c r="M46" i="1"/>
  <c r="M43" i="1" s="1"/>
  <c r="M42" i="1" s="1"/>
  <c r="L46" i="1"/>
  <c r="L43" i="1" s="1"/>
  <c r="L42" i="1" s="1"/>
  <c r="M40" i="1"/>
  <c r="L40" i="1"/>
  <c r="M35" i="1"/>
  <c r="L35" i="1"/>
  <c r="M31" i="1"/>
  <c r="L31" i="1"/>
  <c r="K62" i="1"/>
  <c r="K61" i="1" s="1"/>
  <c r="K60" i="1" s="1"/>
  <c r="K59" i="1" s="1"/>
  <c r="K46" i="1"/>
  <c r="K43" i="1" s="1"/>
  <c r="K42" i="1" s="1"/>
  <c r="K35" i="1"/>
  <c r="K40" i="1"/>
  <c r="M21" i="1"/>
  <c r="L21" i="1"/>
  <c r="K21" i="1"/>
  <c r="K31" i="1"/>
  <c r="L58" i="1" l="1"/>
  <c r="M58" i="1"/>
  <c r="M37" i="1"/>
  <c r="M34" i="1" s="1"/>
  <c r="L37" i="1"/>
  <c r="L34" i="1" s="1"/>
  <c r="K37" i="1"/>
  <c r="K34" i="1" s="1"/>
  <c r="L14" i="1" l="1"/>
  <c r="L81" i="1" s="1"/>
  <c r="K14" i="1"/>
  <c r="K81" i="1" s="1"/>
  <c r="M14" i="1"/>
  <c r="M81" i="1" s="1"/>
</calcChain>
</file>

<file path=xl/sharedStrings.xml><?xml version="1.0" encoding="utf-8"?>
<sst xmlns="http://schemas.openxmlformats.org/spreadsheetml/2006/main" count="624" uniqueCount="145">
  <si>
    <t>Код классификации доходов бюджета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</si>
  <si>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</si>
  <si>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</si>
  <si>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</si>
  <si>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</si>
  <si>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</si>
  <si>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</si>
  <si>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</si>
  <si>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000</t>
  </si>
  <si>
    <t>1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</si>
  <si>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</si>
  <si>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</si>
  <si>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</si>
  <si>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</si>
  <si>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</si>
  <si>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</si>
  <si>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</si>
  <si>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</si>
  <si>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</si>
  <si>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</si>
  <si>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020</t>
  </si>
  <si>
    <t>030</t>
  </si>
  <si>
    <t>040</t>
  </si>
  <si>
    <t>05</t>
  </si>
  <si>
    <t>НАЛОГИ НА СОВОКУПНЫЙ ДОХОД</t>
  </si>
  <si>
    <t>03</t>
  </si>
  <si>
    <t>Единый сельскохозяйственный налог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</si>
  <si>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</si>
  <si>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</si>
  <si>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</si>
  <si>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240</t>
  </si>
  <si>
    <t>250</t>
  </si>
  <si>
    <t>260</t>
  </si>
  <si>
    <t>06</t>
  </si>
  <si>
    <t>НАЛОГИ НА ИМУЩЕСТВО</t>
  </si>
  <si>
    <t>Налог на имущество физических лиц</t>
  </si>
  <si>
    <t>Земельный налог</t>
  </si>
  <si>
    <t>013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</si>
  <si>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</si>
  <si>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</si>
  <si>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</si>
  <si>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</si>
  <si>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</si>
  <si>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162</t>
  </si>
  <si>
    <t>07</t>
  </si>
  <si>
    <t>14</t>
  </si>
  <si>
    <t xml:space="preserve">ДОХОДЫ ОТ ПРОДАЖИ МАТЕРИАЛЬНЫХ И НЕМАТЕРИАЛЬНЫХ АКТИВОВ </t>
  </si>
  <si>
    <t>430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</si>
  <si>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</si>
  <si>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</si>
  <si>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16</t>
  </si>
  <si>
    <t>140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</si>
  <si>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</si>
  <si>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</si>
  <si>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</si>
  <si>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001</t>
  </si>
  <si>
    <t>Дотации на выравнивание бюджетной обеспеченности</t>
  </si>
  <si>
    <t>0102</t>
  </si>
  <si>
    <t>098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</si>
  <si>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</si>
  <si>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</si>
  <si>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</si>
  <si>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продажи земельных участков, находящихся в государственной и муниципальной собственности</t>
  </si>
  <si>
    <t>13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</si>
  <si>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</si>
  <si>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</t>
  </si>
  <si>
    <t>033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</si>
  <si>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</si>
  <si>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</si>
  <si>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043</t>
  </si>
  <si>
    <t>Земельный налог с физических лиц, обладающих земельным участком, расположенным в границах городских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</si>
  <si>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</si>
  <si>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</si>
  <si>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Дотация на выравнивание уровня бюджетной обеспеченности городских поселений из регионального фонда финансовой поддержки</t>
  </si>
  <si>
    <t>код группы подвида</t>
  </si>
  <si>
    <t>код аналитической группы подвида</t>
  </si>
  <si>
    <t>Наименование кода классификации доходов бюджета</t>
  </si>
  <si>
    <t>09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</si>
  <si>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</si>
  <si>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</si>
  <si>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045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</si>
  <si>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</si>
  <si>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</si>
  <si>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024</t>
  </si>
  <si>
    <t>10</t>
  </si>
  <si>
    <t>Дотации бюджетам бюджетной системы Российской Федерации</t>
  </si>
  <si>
    <t>15</t>
  </si>
  <si>
    <t>Субвенции бюджетам бюджетной системы Российской Федерации</t>
  </si>
  <si>
    <t>30</t>
  </si>
  <si>
    <t>35</t>
  </si>
  <si>
    <t>118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</si>
  <si>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</si>
  <si>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</si>
  <si>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075</t>
  </si>
  <si>
    <t>Доходы от сдачи в аренду имущества, составляющего казну городских поселений (за исключением земельных участков)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</si>
  <si>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</si>
  <si>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</si>
  <si>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к решению сессии Иланского городского </t>
  </si>
  <si>
    <t xml:space="preserve">     Совета депутатов 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</si>
  <si>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</si>
  <si>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</si>
  <si>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поселений, в т.ч.:</t>
  </si>
  <si>
    <t>49</t>
  </si>
  <si>
    <t>999</t>
  </si>
  <si>
    <t>40</t>
  </si>
  <si>
    <t>Прочие межбюджетные трансферты, передаваемые бюджетам городских поселений (трансферты на поддержку мер по обеспечению сбалансированности бюджетов)</t>
  </si>
  <si>
    <t>(руб., коп.)</t>
  </si>
  <si>
    <t>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</si>
  <si>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</si>
  <si>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231</t>
  </si>
  <si>
    <t>241</t>
  </si>
  <si>
    <t>251</t>
  </si>
  <si>
    <t>261</t>
  </si>
  <si>
    <t>20</t>
  </si>
  <si>
    <t>Субсидии бюджетам бюджетной системы Российской Федерации (межбюджетные субсидии)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</si>
  <si>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</si>
  <si>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</si>
  <si>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Дотации бюджетам городских поселений на выравнивание бюджетной обеспеченности из бюджета субъекта Российской Федерации</t>
  </si>
  <si>
    <t>ПРОЧИЕ БЕЗВОЗМЕЗДНЫЕ ПОСТУПЛЕНИЯ</t>
  </si>
  <si>
    <t xml:space="preserve">2 </t>
  </si>
  <si>
    <t>Прочие безвозмездные поступления в бюджеты городских поселений</t>
  </si>
  <si>
    <t>7514</t>
  </si>
  <si>
    <t>Приложение 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</si>
  <si>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</si>
  <si>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</si>
  <si>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</si>
  <si>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</si>
  <si>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</si>
  <si>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</si>
  <si>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на реализацию программ формирования современной городской среды</t>
  </si>
  <si>
    <t>Субсидии бюджетам городских поселений на реализацию программ формирования современной городской среды</t>
  </si>
  <si>
    <t>25</t>
  </si>
  <si>
    <t>555</t>
  </si>
  <si>
    <t>Прочие межбюджетные трансферты, передаваемые бюджетам городских поселений (трансферты на содержание автомобильных дорог общего пользования местного значения)</t>
  </si>
  <si>
    <t>Доходы бюджета города Иланский Иланского района                      2025 года</t>
  </si>
  <si>
    <t>8017</t>
  </si>
  <si>
    <t>Доходы бюджета города Иланский Иланского района                      2026 года</t>
  </si>
  <si>
    <t>Итого</t>
  </si>
  <si>
    <t>130</t>
  </si>
  <si>
    <t>Доходы бюджета города Иланский Иланского района на 2025 год и плановый период 2026-2027 годов</t>
  </si>
  <si>
    <t>Доходы бюджета города Иланский Иланского района                      2027 года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</si>
  <si>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</si>
  <si>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</si>
  <si>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650000 рублей)</t>
  </si>
  <si>
    <t xml:space="preserve">от  00.00.2024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</si>
</sst>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90" wrapText="1"/>
    </xf>
    <xf numFmtId="2" fontId="1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3"/>
  <sheetViews>
    <sheetView tabSelected="1" zoomScaleSheetLayoutView="100" workbookViewId="0">
      <selection activeCell="K4" sqref="K4:M4"/>
    </sheetView>
  </sheetViews>
  <sheetFormatPr defaultRowHeight="15" x14ac:dyDescent="0.25"/>
  <cols>
    <col min="1" max="1" width="4.28515625" style="31" customWidth="1"/>
    <col min="2" max="2" width="5.42578125" style="31" customWidth="1"/>
    <col min="3" max="3" width="3.42578125" style="31" customWidth="1"/>
    <col min="4" max="4" width="3.7109375" style="31" customWidth="1"/>
    <col min="5" max="5" width="3.28515625" style="31" customWidth="1"/>
    <col min="6" max="6" width="4.5703125" style="31" customWidth="1"/>
    <col min="7" max="7" width="3.85546875" style="31" customWidth="1"/>
    <col min="8" max="8" width="5.7109375" style="31" customWidth="1"/>
    <col min="9" max="9" width="7.42578125" style="31" customWidth="1"/>
    <col min="10" max="10" width="50.140625" style="31" customWidth="1"/>
    <col min="11" max="11" width="14.5703125" style="31" customWidth="1"/>
    <col min="12" max="13" width="13.5703125" style="31" customWidth="1"/>
    <col min="14" max="16384" width="9.140625" style="31"/>
  </cols>
  <sheetData>
    <row r="1" spans="1:37" x14ac:dyDescent="0.25">
      <c r="K1" s="49" t="s">
        <v>122</v>
      </c>
      <c r="L1" s="49"/>
      <c r="M1" s="49"/>
    </row>
    <row r="2" spans="1:37" x14ac:dyDescent="0.25">
      <c r="K2" s="49" t="s">
        <v>97</v>
      </c>
      <c r="L2" s="49"/>
      <c r="M2" s="49"/>
    </row>
    <row r="3" spans="1:37" x14ac:dyDescent="0.25">
      <c r="K3" s="49" t="s">
        <v>98</v>
      </c>
      <c r="L3" s="49"/>
      <c r="M3" s="49"/>
    </row>
    <row r="4" spans="1:37" x14ac:dyDescent="0.25">
      <c r="K4" s="49" t="s">
        <v>144</v>
      </c>
      <c r="L4" s="49"/>
      <c r="M4" s="49"/>
    </row>
    <row r="5" spans="1:37" x14ac:dyDescent="0.25">
      <c r="K5" s="35"/>
      <c r="L5" s="35"/>
      <c r="M5" s="35"/>
    </row>
    <row r="8" spans="1:37" x14ac:dyDescent="0.25">
      <c r="A8" s="53" t="s">
        <v>139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2"/>
      <c r="M9" s="3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16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2" t="s">
        <v>106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5">
      <c r="A11" s="55" t="s">
        <v>1</v>
      </c>
      <c r="B11" s="54" t="s">
        <v>0</v>
      </c>
      <c r="C11" s="54"/>
      <c r="D11" s="54"/>
      <c r="E11" s="54"/>
      <c r="F11" s="54"/>
      <c r="G11" s="54"/>
      <c r="H11" s="54"/>
      <c r="I11" s="54"/>
      <c r="J11" s="57" t="s">
        <v>76</v>
      </c>
      <c r="K11" s="59" t="s">
        <v>134</v>
      </c>
      <c r="L11" s="57" t="s">
        <v>136</v>
      </c>
      <c r="M11" s="57" t="s">
        <v>140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114.75" customHeight="1" x14ac:dyDescent="0.25">
      <c r="A12" s="56"/>
      <c r="B12" s="16" t="s">
        <v>2</v>
      </c>
      <c r="C12" s="8" t="s">
        <v>3</v>
      </c>
      <c r="D12" s="16" t="s">
        <v>4</v>
      </c>
      <c r="E12" s="8" t="s">
        <v>5</v>
      </c>
      <c r="F12" s="16" t="s">
        <v>6</v>
      </c>
      <c r="G12" s="8" t="s">
        <v>7</v>
      </c>
      <c r="H12" s="16" t="s">
        <v>74</v>
      </c>
      <c r="I12" s="8" t="s">
        <v>75</v>
      </c>
      <c r="J12" s="58"/>
      <c r="K12" s="58"/>
      <c r="L12" s="60"/>
      <c r="M12" s="60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18.75" customHeight="1" x14ac:dyDescent="0.25">
      <c r="A13" s="9"/>
      <c r="B13" s="37">
        <v>1</v>
      </c>
      <c r="C13" s="9">
        <v>2</v>
      </c>
      <c r="D13" s="37">
        <v>3</v>
      </c>
      <c r="E13" s="9">
        <v>4</v>
      </c>
      <c r="F13" s="37">
        <v>5</v>
      </c>
      <c r="G13" s="9">
        <v>6</v>
      </c>
      <c r="H13" s="37">
        <v>7</v>
      </c>
      <c r="I13" s="9">
        <v>8</v>
      </c>
      <c r="J13" s="27">
        <v>9</v>
      </c>
      <c r="K13" s="27">
        <v>10</v>
      </c>
      <c r="L13" s="9">
        <v>11</v>
      </c>
      <c r="M13" s="21">
        <v>12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25">
      <c r="A14" s="10">
        <v>1</v>
      </c>
      <c r="B14" s="25" t="s">
        <v>8</v>
      </c>
      <c r="C14" s="12" t="s">
        <v>9</v>
      </c>
      <c r="D14" s="25" t="s">
        <v>10</v>
      </c>
      <c r="E14" s="12" t="s">
        <v>10</v>
      </c>
      <c r="F14" s="29" t="s">
        <v>8</v>
      </c>
      <c r="G14" s="12" t="s">
        <v>10</v>
      </c>
      <c r="H14" s="29" t="s">
        <v>11</v>
      </c>
      <c r="I14" s="39" t="s">
        <v>8</v>
      </c>
      <c r="J14" s="43" t="s">
        <v>12</v>
      </c>
      <c r="K14" s="42">
        <f>K15+K21+K31+K34+K42+K51+K55</f>
        <v>75702705.710000008</v>
      </c>
      <c r="L14" s="19">
        <f>L15+L21+L31+L34+L42+L51+L55</f>
        <v>76385699.270000011</v>
      </c>
      <c r="M14" s="19">
        <f>M15+M21+M31+M34+M42+M51+M55</f>
        <v>79298439.850000024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5">
      <c r="A15" s="11">
        <v>2</v>
      </c>
      <c r="B15" s="5" t="s">
        <v>13</v>
      </c>
      <c r="C15" s="6" t="s">
        <v>9</v>
      </c>
      <c r="D15" s="5" t="s">
        <v>14</v>
      </c>
      <c r="E15" s="6" t="s">
        <v>10</v>
      </c>
      <c r="F15" s="5" t="s">
        <v>8</v>
      </c>
      <c r="G15" s="6" t="s">
        <v>10</v>
      </c>
      <c r="H15" s="5" t="s">
        <v>11</v>
      </c>
      <c r="I15" s="38" t="s">
        <v>8</v>
      </c>
      <c r="J15" s="44" t="s">
        <v>15</v>
      </c>
      <c r="K15" s="26">
        <f>K16</f>
        <v>60965435.070000008</v>
      </c>
      <c r="L15" s="17">
        <f>L16</f>
        <v>61330853.770000003</v>
      </c>
      <c r="M15" s="17">
        <f>M16</f>
        <v>63766327.990000002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25">
      <c r="A16" s="11">
        <v>3</v>
      </c>
      <c r="B16" s="5" t="s">
        <v>13</v>
      </c>
      <c r="C16" s="6" t="s">
        <v>9</v>
      </c>
      <c r="D16" s="5" t="s">
        <v>14</v>
      </c>
      <c r="E16" s="6" t="s">
        <v>16</v>
      </c>
      <c r="F16" s="5" t="s">
        <v>8</v>
      </c>
      <c r="G16" s="6" t="s">
        <v>14</v>
      </c>
      <c r="H16" s="5" t="s">
        <v>11</v>
      </c>
      <c r="I16" s="38" t="s">
        <v>17</v>
      </c>
      <c r="J16" s="45" t="s">
        <v>18</v>
      </c>
      <c r="K16" s="26">
        <f>K17+K18+K19+K20</f>
        <v>60965435.070000008</v>
      </c>
      <c r="L16" s="26">
        <f t="shared" ref="L16:M16" si="0">L17+L18+L19+L20</f>
        <v>61330853.770000003</v>
      </c>
      <c r="M16" s="26">
        <f t="shared" si="0"/>
        <v>63766327.990000002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50" customHeight="1" x14ac:dyDescent="0.25">
      <c r="A17" s="11">
        <v>4</v>
      </c>
      <c r="B17" s="5" t="s">
        <v>13</v>
      </c>
      <c r="C17" s="6" t="s">
        <v>9</v>
      </c>
      <c r="D17" s="5" t="s">
        <v>14</v>
      </c>
      <c r="E17" s="6" t="s">
        <v>16</v>
      </c>
      <c r="F17" s="5" t="s">
        <v>19</v>
      </c>
      <c r="G17" s="6" t="s">
        <v>14</v>
      </c>
      <c r="H17" s="5" t="s">
        <v>11</v>
      </c>
      <c r="I17" s="38" t="s">
        <v>17</v>
      </c>
      <c r="J17" s="46" t="s">
        <v>141</v>
      </c>
      <c r="K17" s="28">
        <v>60494280.780000001</v>
      </c>
      <c r="L17" s="17">
        <v>60892546.289999999</v>
      </c>
      <c r="M17" s="17">
        <v>63328248.140000001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41" customHeight="1" x14ac:dyDescent="0.25">
      <c r="A18" s="11">
        <v>5</v>
      </c>
      <c r="B18" s="5" t="s">
        <v>13</v>
      </c>
      <c r="C18" s="6" t="s">
        <v>9</v>
      </c>
      <c r="D18" s="5" t="s">
        <v>14</v>
      </c>
      <c r="E18" s="6" t="s">
        <v>16</v>
      </c>
      <c r="F18" s="5" t="s">
        <v>20</v>
      </c>
      <c r="G18" s="6" t="s">
        <v>14</v>
      </c>
      <c r="H18" s="5" t="s">
        <v>11</v>
      </c>
      <c r="I18" s="38" t="s">
        <v>17</v>
      </c>
      <c r="J18" s="46" t="s">
        <v>82</v>
      </c>
      <c r="K18" s="26">
        <v>65700</v>
      </c>
      <c r="L18" s="17">
        <v>65700</v>
      </c>
      <c r="M18" s="17">
        <v>65700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ht="114.75" customHeight="1" x14ac:dyDescent="0.25">
      <c r="A19" s="11">
        <v>6</v>
      </c>
      <c r="B19" s="5" t="s">
        <v>13</v>
      </c>
      <c r="C19" s="6" t="s">
        <v>9</v>
      </c>
      <c r="D19" s="5" t="s">
        <v>14</v>
      </c>
      <c r="E19" s="6" t="s">
        <v>16</v>
      </c>
      <c r="F19" s="5" t="s">
        <v>21</v>
      </c>
      <c r="G19" s="6" t="s">
        <v>14</v>
      </c>
      <c r="H19" s="5" t="s">
        <v>11</v>
      </c>
      <c r="I19" s="38" t="s">
        <v>17</v>
      </c>
      <c r="J19" s="46" t="s">
        <v>142</v>
      </c>
      <c r="K19" s="26">
        <v>348512.27</v>
      </c>
      <c r="L19" s="17">
        <v>313330.84000000003</v>
      </c>
      <c r="M19" s="17">
        <v>310732.14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87.75" customHeight="1" x14ac:dyDescent="0.25">
      <c r="A20" s="11">
        <v>7</v>
      </c>
      <c r="B20" s="5" t="s">
        <v>13</v>
      </c>
      <c r="C20" s="6" t="s">
        <v>9</v>
      </c>
      <c r="D20" s="5" t="s">
        <v>14</v>
      </c>
      <c r="E20" s="6" t="s">
        <v>16</v>
      </c>
      <c r="F20" s="5" t="s">
        <v>138</v>
      </c>
      <c r="G20" s="6" t="s">
        <v>14</v>
      </c>
      <c r="H20" s="5" t="s">
        <v>11</v>
      </c>
      <c r="I20" s="38" t="s">
        <v>17</v>
      </c>
      <c r="J20" s="46" t="s">
        <v>143</v>
      </c>
      <c r="K20" s="26">
        <v>56942.02</v>
      </c>
      <c r="L20" s="17">
        <v>59276.639999999999</v>
      </c>
      <c r="M20" s="17">
        <v>61647.71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ht="45" x14ac:dyDescent="0.25">
      <c r="A21" s="11">
        <v>8</v>
      </c>
      <c r="B21" s="20" t="s">
        <v>13</v>
      </c>
      <c r="C21" s="13" t="s">
        <v>9</v>
      </c>
      <c r="D21" s="20" t="s">
        <v>25</v>
      </c>
      <c r="E21" s="13" t="s">
        <v>10</v>
      </c>
      <c r="F21" s="20" t="s">
        <v>8</v>
      </c>
      <c r="G21" s="13" t="s">
        <v>10</v>
      </c>
      <c r="H21" s="20" t="s">
        <v>11</v>
      </c>
      <c r="I21" s="40" t="s">
        <v>8</v>
      </c>
      <c r="J21" s="47" t="s">
        <v>27</v>
      </c>
      <c r="K21" s="26">
        <f>K22</f>
        <v>3127100</v>
      </c>
      <c r="L21" s="17">
        <f>L22</f>
        <v>3289300</v>
      </c>
      <c r="M21" s="17">
        <f>M22</f>
        <v>3420900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31.5" customHeight="1" x14ac:dyDescent="0.25">
      <c r="A22" s="11">
        <v>9</v>
      </c>
      <c r="B22" s="20" t="s">
        <v>13</v>
      </c>
      <c r="C22" s="13" t="s">
        <v>9</v>
      </c>
      <c r="D22" s="20" t="s">
        <v>25</v>
      </c>
      <c r="E22" s="13" t="s">
        <v>16</v>
      </c>
      <c r="F22" s="20" t="s">
        <v>8</v>
      </c>
      <c r="G22" s="13" t="s">
        <v>14</v>
      </c>
      <c r="H22" s="20" t="s">
        <v>11</v>
      </c>
      <c r="I22" s="40" t="s">
        <v>17</v>
      </c>
      <c r="J22" s="47" t="s">
        <v>28</v>
      </c>
      <c r="K22" s="26">
        <f>K23+K25+K27+K29</f>
        <v>3127100</v>
      </c>
      <c r="L22" s="17">
        <f t="shared" ref="L22:M22" si="1">L23+L25+L27+L29</f>
        <v>3289300</v>
      </c>
      <c r="M22" s="17">
        <f t="shared" si="1"/>
        <v>3420900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90" x14ac:dyDescent="0.25">
      <c r="A23" s="11">
        <v>10</v>
      </c>
      <c r="B23" s="20" t="s">
        <v>13</v>
      </c>
      <c r="C23" s="13" t="s">
        <v>9</v>
      </c>
      <c r="D23" s="20" t="s">
        <v>25</v>
      </c>
      <c r="E23" s="13" t="s">
        <v>16</v>
      </c>
      <c r="F23" s="20" t="s">
        <v>29</v>
      </c>
      <c r="G23" s="13" t="s">
        <v>14</v>
      </c>
      <c r="H23" s="20" t="s">
        <v>11</v>
      </c>
      <c r="I23" s="40" t="s">
        <v>17</v>
      </c>
      <c r="J23" s="47" t="s">
        <v>108</v>
      </c>
      <c r="K23" s="26">
        <f>K24</f>
        <v>1666000</v>
      </c>
      <c r="L23" s="17">
        <f t="shared" ref="L23:M23" si="2">L24</f>
        <v>1752400</v>
      </c>
      <c r="M23" s="17">
        <f t="shared" si="2"/>
        <v>1822500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35" x14ac:dyDescent="0.25">
      <c r="A24" s="11">
        <v>11</v>
      </c>
      <c r="B24" s="20" t="s">
        <v>13</v>
      </c>
      <c r="C24" s="13" t="s">
        <v>9</v>
      </c>
      <c r="D24" s="20" t="s">
        <v>25</v>
      </c>
      <c r="E24" s="13" t="s">
        <v>16</v>
      </c>
      <c r="F24" s="20" t="s">
        <v>109</v>
      </c>
      <c r="G24" s="13" t="s">
        <v>14</v>
      </c>
      <c r="H24" s="20" t="s">
        <v>11</v>
      </c>
      <c r="I24" s="40" t="s">
        <v>17</v>
      </c>
      <c r="J24" s="47" t="s">
        <v>123</v>
      </c>
      <c r="K24" s="26">
        <v>1666000</v>
      </c>
      <c r="L24" s="17">
        <v>1752400</v>
      </c>
      <c r="M24" s="17">
        <v>1822500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05" x14ac:dyDescent="0.25">
      <c r="A25" s="11">
        <v>12</v>
      </c>
      <c r="B25" s="20" t="s">
        <v>13</v>
      </c>
      <c r="C25" s="13" t="s">
        <v>9</v>
      </c>
      <c r="D25" s="20" t="s">
        <v>25</v>
      </c>
      <c r="E25" s="13" t="s">
        <v>16</v>
      </c>
      <c r="F25" s="20" t="s">
        <v>30</v>
      </c>
      <c r="G25" s="13" t="s">
        <v>14</v>
      </c>
      <c r="H25" s="20" t="s">
        <v>11</v>
      </c>
      <c r="I25" s="40" t="s">
        <v>17</v>
      </c>
      <c r="J25" s="47" t="s">
        <v>59</v>
      </c>
      <c r="K25" s="26">
        <f>K26</f>
        <v>8600</v>
      </c>
      <c r="L25" s="17">
        <f t="shared" ref="L25:M25" si="3">L26</f>
        <v>9000</v>
      </c>
      <c r="M25" s="17">
        <f t="shared" si="3"/>
        <v>9400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56" customHeight="1" x14ac:dyDescent="0.25">
      <c r="A26" s="11">
        <v>13</v>
      </c>
      <c r="B26" s="20" t="s">
        <v>13</v>
      </c>
      <c r="C26" s="13" t="s">
        <v>9</v>
      </c>
      <c r="D26" s="20" t="s">
        <v>25</v>
      </c>
      <c r="E26" s="13" t="s">
        <v>16</v>
      </c>
      <c r="F26" s="20" t="s">
        <v>110</v>
      </c>
      <c r="G26" s="13" t="s">
        <v>14</v>
      </c>
      <c r="H26" s="20" t="s">
        <v>11</v>
      </c>
      <c r="I26" s="40" t="s">
        <v>17</v>
      </c>
      <c r="J26" s="47" t="s">
        <v>124</v>
      </c>
      <c r="K26" s="26">
        <v>8600</v>
      </c>
      <c r="L26" s="17">
        <v>9000</v>
      </c>
      <c r="M26" s="17">
        <v>9400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90" x14ac:dyDescent="0.25">
      <c r="A27" s="11">
        <v>14</v>
      </c>
      <c r="B27" s="20" t="s">
        <v>13</v>
      </c>
      <c r="C27" s="13" t="s">
        <v>9</v>
      </c>
      <c r="D27" s="20" t="s">
        <v>25</v>
      </c>
      <c r="E27" s="13" t="s">
        <v>16</v>
      </c>
      <c r="F27" s="20" t="s">
        <v>31</v>
      </c>
      <c r="G27" s="13" t="s">
        <v>14</v>
      </c>
      <c r="H27" s="20" t="s">
        <v>11</v>
      </c>
      <c r="I27" s="40" t="s">
        <v>17</v>
      </c>
      <c r="J27" s="47" t="s">
        <v>60</v>
      </c>
      <c r="K27" s="26">
        <f>K28</f>
        <v>1711700</v>
      </c>
      <c r="L27" s="17">
        <f t="shared" ref="L27:M27" si="4">L28</f>
        <v>1800500</v>
      </c>
      <c r="M27" s="17">
        <f t="shared" si="4"/>
        <v>1872500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35" x14ac:dyDescent="0.25">
      <c r="A28" s="11">
        <v>15</v>
      </c>
      <c r="B28" s="20" t="s">
        <v>13</v>
      </c>
      <c r="C28" s="13" t="s">
        <v>9</v>
      </c>
      <c r="D28" s="20" t="s">
        <v>25</v>
      </c>
      <c r="E28" s="13" t="s">
        <v>16</v>
      </c>
      <c r="F28" s="20" t="s">
        <v>111</v>
      </c>
      <c r="G28" s="13" t="s">
        <v>14</v>
      </c>
      <c r="H28" s="20" t="s">
        <v>11</v>
      </c>
      <c r="I28" s="40" t="s">
        <v>17</v>
      </c>
      <c r="J28" s="47" t="s">
        <v>125</v>
      </c>
      <c r="K28" s="26">
        <v>1711700</v>
      </c>
      <c r="L28" s="17">
        <v>1800500</v>
      </c>
      <c r="M28" s="17">
        <v>1872500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90" x14ac:dyDescent="0.25">
      <c r="A29" s="11">
        <v>16</v>
      </c>
      <c r="B29" s="20" t="s">
        <v>13</v>
      </c>
      <c r="C29" s="13" t="s">
        <v>9</v>
      </c>
      <c r="D29" s="20" t="s">
        <v>25</v>
      </c>
      <c r="E29" s="13" t="s">
        <v>16</v>
      </c>
      <c r="F29" s="20" t="s">
        <v>32</v>
      </c>
      <c r="G29" s="13" t="s">
        <v>14</v>
      </c>
      <c r="H29" s="20" t="s">
        <v>11</v>
      </c>
      <c r="I29" s="40" t="s">
        <v>17</v>
      </c>
      <c r="J29" s="47" t="s">
        <v>61</v>
      </c>
      <c r="K29" s="26">
        <f>K30</f>
        <v>-259200</v>
      </c>
      <c r="L29" s="17">
        <f t="shared" ref="L29:M29" si="5">L30</f>
        <v>-272600</v>
      </c>
      <c r="M29" s="17">
        <f t="shared" si="5"/>
        <v>-283500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135" x14ac:dyDescent="0.25">
      <c r="A30" s="11">
        <v>17</v>
      </c>
      <c r="B30" s="20" t="s">
        <v>13</v>
      </c>
      <c r="C30" s="13" t="s">
        <v>9</v>
      </c>
      <c r="D30" s="20" t="s">
        <v>25</v>
      </c>
      <c r="E30" s="13" t="s">
        <v>16</v>
      </c>
      <c r="F30" s="20" t="s">
        <v>112</v>
      </c>
      <c r="G30" s="13" t="s">
        <v>14</v>
      </c>
      <c r="H30" s="20" t="s">
        <v>11</v>
      </c>
      <c r="I30" s="40" t="s">
        <v>17</v>
      </c>
      <c r="J30" s="47" t="s">
        <v>126</v>
      </c>
      <c r="K30" s="26">
        <v>-259200</v>
      </c>
      <c r="L30" s="17">
        <v>-272600</v>
      </c>
      <c r="M30" s="17">
        <v>-283500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25">
      <c r="A31" s="11">
        <v>18</v>
      </c>
      <c r="B31" s="5" t="s">
        <v>13</v>
      </c>
      <c r="C31" s="6" t="s">
        <v>9</v>
      </c>
      <c r="D31" s="5" t="s">
        <v>23</v>
      </c>
      <c r="E31" s="6" t="s">
        <v>10</v>
      </c>
      <c r="F31" s="5" t="s">
        <v>8</v>
      </c>
      <c r="G31" s="6" t="s">
        <v>10</v>
      </c>
      <c r="H31" s="5" t="s">
        <v>11</v>
      </c>
      <c r="I31" s="38" t="s">
        <v>8</v>
      </c>
      <c r="J31" s="45" t="s">
        <v>24</v>
      </c>
      <c r="K31" s="26">
        <f t="shared" ref="K31:M32" si="6">K32</f>
        <v>453500</v>
      </c>
      <c r="L31" s="17">
        <f t="shared" si="6"/>
        <v>462500</v>
      </c>
      <c r="M31" s="17">
        <f t="shared" si="6"/>
        <v>471500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25">
      <c r="A32" s="11">
        <v>19</v>
      </c>
      <c r="B32" s="5" t="s">
        <v>13</v>
      </c>
      <c r="C32" s="6" t="s">
        <v>9</v>
      </c>
      <c r="D32" s="5" t="s">
        <v>23</v>
      </c>
      <c r="E32" s="6" t="s">
        <v>25</v>
      </c>
      <c r="F32" s="5" t="s">
        <v>8</v>
      </c>
      <c r="G32" s="6" t="s">
        <v>14</v>
      </c>
      <c r="H32" s="5" t="s">
        <v>11</v>
      </c>
      <c r="I32" s="38" t="s">
        <v>17</v>
      </c>
      <c r="J32" s="46" t="s">
        <v>26</v>
      </c>
      <c r="K32" s="26">
        <f>K33</f>
        <v>453500</v>
      </c>
      <c r="L32" s="17">
        <f t="shared" si="6"/>
        <v>462500</v>
      </c>
      <c r="M32" s="17">
        <f t="shared" si="6"/>
        <v>471500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25">
      <c r="A33" s="11">
        <v>20</v>
      </c>
      <c r="B33" s="5" t="s">
        <v>13</v>
      </c>
      <c r="C33" s="6" t="s">
        <v>9</v>
      </c>
      <c r="D33" s="5" t="s">
        <v>23</v>
      </c>
      <c r="E33" s="6" t="s">
        <v>25</v>
      </c>
      <c r="F33" s="5" t="s">
        <v>19</v>
      </c>
      <c r="G33" s="6" t="s">
        <v>14</v>
      </c>
      <c r="H33" s="5" t="s">
        <v>11</v>
      </c>
      <c r="I33" s="38" t="s">
        <v>17</v>
      </c>
      <c r="J33" s="46" t="s">
        <v>26</v>
      </c>
      <c r="K33" s="26">
        <v>453500</v>
      </c>
      <c r="L33" s="17">
        <v>462500</v>
      </c>
      <c r="M33" s="17">
        <v>471500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25">
      <c r="A34" s="11">
        <v>21</v>
      </c>
      <c r="B34" s="5" t="s">
        <v>13</v>
      </c>
      <c r="C34" s="6" t="s">
        <v>9</v>
      </c>
      <c r="D34" s="5" t="s">
        <v>33</v>
      </c>
      <c r="E34" s="6" t="s">
        <v>10</v>
      </c>
      <c r="F34" s="5" t="s">
        <v>8</v>
      </c>
      <c r="G34" s="6" t="s">
        <v>10</v>
      </c>
      <c r="H34" s="5" t="s">
        <v>11</v>
      </c>
      <c r="I34" s="38" t="s">
        <v>8</v>
      </c>
      <c r="J34" s="45" t="s">
        <v>34</v>
      </c>
      <c r="K34" s="26">
        <f>K35+K37</f>
        <v>8085167.4000000004</v>
      </c>
      <c r="L34" s="17">
        <f>L35+L37</f>
        <v>8416659.2599999998</v>
      </c>
      <c r="M34" s="17">
        <f>M35+M37</f>
        <v>8753325.620000001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18" customHeight="1" x14ac:dyDescent="0.25">
      <c r="A35" s="11">
        <v>22</v>
      </c>
      <c r="B35" s="5" t="s">
        <v>13</v>
      </c>
      <c r="C35" s="6" t="s">
        <v>9</v>
      </c>
      <c r="D35" s="5" t="s">
        <v>33</v>
      </c>
      <c r="E35" s="6" t="s">
        <v>14</v>
      </c>
      <c r="F35" s="5" t="s">
        <v>8</v>
      </c>
      <c r="G35" s="6" t="s">
        <v>10</v>
      </c>
      <c r="H35" s="5" t="s">
        <v>11</v>
      </c>
      <c r="I35" s="38" t="s">
        <v>17</v>
      </c>
      <c r="J35" s="45" t="s">
        <v>35</v>
      </c>
      <c r="K35" s="26">
        <f>K36</f>
        <v>4016988.18</v>
      </c>
      <c r="L35" s="17">
        <f>L36</f>
        <v>4181684.69</v>
      </c>
      <c r="M35" s="17">
        <f>M36</f>
        <v>4348952.08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50.25" customHeight="1" x14ac:dyDescent="0.25">
      <c r="A36" s="11">
        <v>23</v>
      </c>
      <c r="B36" s="5" t="s">
        <v>13</v>
      </c>
      <c r="C36" s="6" t="s">
        <v>9</v>
      </c>
      <c r="D36" s="5" t="s">
        <v>33</v>
      </c>
      <c r="E36" s="6" t="s">
        <v>14</v>
      </c>
      <c r="F36" s="5" t="s">
        <v>21</v>
      </c>
      <c r="G36" s="6" t="s">
        <v>63</v>
      </c>
      <c r="H36" s="5" t="s">
        <v>11</v>
      </c>
      <c r="I36" s="38" t="s">
        <v>17</v>
      </c>
      <c r="J36" s="46" t="s">
        <v>64</v>
      </c>
      <c r="K36" s="26">
        <v>4016988.18</v>
      </c>
      <c r="L36" s="17">
        <v>4181684.69</v>
      </c>
      <c r="M36" s="17">
        <v>4348952.08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18" customHeight="1" x14ac:dyDescent="0.25">
      <c r="A37" s="11">
        <v>24</v>
      </c>
      <c r="B37" s="5" t="s">
        <v>13</v>
      </c>
      <c r="C37" s="6" t="s">
        <v>9</v>
      </c>
      <c r="D37" s="5" t="s">
        <v>33</v>
      </c>
      <c r="E37" s="6" t="s">
        <v>33</v>
      </c>
      <c r="F37" s="5" t="s">
        <v>8</v>
      </c>
      <c r="G37" s="6" t="s">
        <v>10</v>
      </c>
      <c r="H37" s="5" t="s">
        <v>11</v>
      </c>
      <c r="I37" s="38" t="s">
        <v>17</v>
      </c>
      <c r="J37" s="45" t="s">
        <v>36</v>
      </c>
      <c r="K37" s="26">
        <f>K40+K38</f>
        <v>4068179.2199999997</v>
      </c>
      <c r="L37" s="17">
        <f>L40+L38</f>
        <v>4234974.57</v>
      </c>
      <c r="M37" s="17">
        <f>M40+M38</f>
        <v>4404373.54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18" customHeight="1" x14ac:dyDescent="0.25">
      <c r="A38" s="11">
        <v>25</v>
      </c>
      <c r="B38" s="5" t="s">
        <v>13</v>
      </c>
      <c r="C38" s="6" t="s">
        <v>9</v>
      </c>
      <c r="D38" s="5" t="s">
        <v>33</v>
      </c>
      <c r="E38" s="6" t="s">
        <v>33</v>
      </c>
      <c r="F38" s="5" t="s">
        <v>21</v>
      </c>
      <c r="G38" s="6" t="s">
        <v>10</v>
      </c>
      <c r="H38" s="5" t="s">
        <v>11</v>
      </c>
      <c r="I38" s="38" t="s">
        <v>17</v>
      </c>
      <c r="J38" s="45" t="s">
        <v>65</v>
      </c>
      <c r="K38" s="26">
        <f>K39</f>
        <v>1742650.71</v>
      </c>
      <c r="L38" s="17">
        <f>L39</f>
        <v>1814099.39</v>
      </c>
      <c r="M38" s="17">
        <f>M39</f>
        <v>1886663.36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51" customHeight="1" x14ac:dyDescent="0.25">
      <c r="A39" s="11">
        <v>26</v>
      </c>
      <c r="B39" s="5" t="s">
        <v>13</v>
      </c>
      <c r="C39" s="6" t="s">
        <v>9</v>
      </c>
      <c r="D39" s="5" t="s">
        <v>33</v>
      </c>
      <c r="E39" s="6" t="s">
        <v>33</v>
      </c>
      <c r="F39" s="5" t="s">
        <v>66</v>
      </c>
      <c r="G39" s="6" t="s">
        <v>63</v>
      </c>
      <c r="H39" s="5" t="s">
        <v>11</v>
      </c>
      <c r="I39" s="38" t="s">
        <v>17</v>
      </c>
      <c r="J39" s="46" t="s">
        <v>67</v>
      </c>
      <c r="K39" s="26">
        <v>1742650.71</v>
      </c>
      <c r="L39" s="17">
        <v>1814099.39</v>
      </c>
      <c r="M39" s="17">
        <v>1886663.36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8" customHeight="1" x14ac:dyDescent="0.25">
      <c r="A40" s="11">
        <v>27</v>
      </c>
      <c r="B40" s="5" t="s">
        <v>13</v>
      </c>
      <c r="C40" s="6" t="s">
        <v>9</v>
      </c>
      <c r="D40" s="5" t="s">
        <v>33</v>
      </c>
      <c r="E40" s="6" t="s">
        <v>33</v>
      </c>
      <c r="F40" s="5" t="s">
        <v>22</v>
      </c>
      <c r="G40" s="6" t="s">
        <v>10</v>
      </c>
      <c r="H40" s="5" t="s">
        <v>11</v>
      </c>
      <c r="I40" s="38" t="s">
        <v>17</v>
      </c>
      <c r="J40" s="45" t="s">
        <v>68</v>
      </c>
      <c r="K40" s="26">
        <f>K41</f>
        <v>2325528.5099999998</v>
      </c>
      <c r="L40" s="17">
        <f>L41</f>
        <v>2420875.1800000002</v>
      </c>
      <c r="M40" s="17">
        <f>M41</f>
        <v>2517710.1800000002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48.75" customHeight="1" x14ac:dyDescent="0.25">
      <c r="A41" s="11">
        <v>28</v>
      </c>
      <c r="B41" s="5" t="s">
        <v>13</v>
      </c>
      <c r="C41" s="6" t="s">
        <v>9</v>
      </c>
      <c r="D41" s="5" t="s">
        <v>33</v>
      </c>
      <c r="E41" s="6" t="s">
        <v>33</v>
      </c>
      <c r="F41" s="5" t="s">
        <v>69</v>
      </c>
      <c r="G41" s="6" t="s">
        <v>63</v>
      </c>
      <c r="H41" s="5" t="s">
        <v>11</v>
      </c>
      <c r="I41" s="38" t="s">
        <v>17</v>
      </c>
      <c r="J41" s="46" t="s">
        <v>70</v>
      </c>
      <c r="K41" s="26">
        <v>2325528.5099999998</v>
      </c>
      <c r="L41" s="17">
        <v>2420875.1800000002</v>
      </c>
      <c r="M41" s="17">
        <v>2517710.1800000002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51" customHeight="1" x14ac:dyDescent="0.25">
      <c r="A42" s="11">
        <v>29</v>
      </c>
      <c r="B42" s="5" t="s">
        <v>8</v>
      </c>
      <c r="C42" s="6" t="s">
        <v>9</v>
      </c>
      <c r="D42" s="5" t="s">
        <v>38</v>
      </c>
      <c r="E42" s="6" t="s">
        <v>10</v>
      </c>
      <c r="F42" s="5" t="s">
        <v>8</v>
      </c>
      <c r="G42" s="6" t="s">
        <v>10</v>
      </c>
      <c r="H42" s="5" t="s">
        <v>11</v>
      </c>
      <c r="I42" s="38" t="s">
        <v>8</v>
      </c>
      <c r="J42" s="46" t="s">
        <v>39</v>
      </c>
      <c r="K42" s="26">
        <f>K43+K48</f>
        <v>2956141.6799999997</v>
      </c>
      <c r="L42" s="26">
        <f t="shared" ref="L42:M42" si="7">L43+L48</f>
        <v>2771024.6799999997</v>
      </c>
      <c r="M42" s="26">
        <f t="shared" si="7"/>
        <v>2771024.6799999997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107.25" customHeight="1" x14ac:dyDescent="0.25">
      <c r="A43" s="11">
        <v>30</v>
      </c>
      <c r="B43" s="5" t="s">
        <v>58</v>
      </c>
      <c r="C43" s="6" t="s">
        <v>9</v>
      </c>
      <c r="D43" s="5" t="s">
        <v>38</v>
      </c>
      <c r="E43" s="6" t="s">
        <v>23</v>
      </c>
      <c r="F43" s="5" t="s">
        <v>8</v>
      </c>
      <c r="G43" s="6" t="s">
        <v>10</v>
      </c>
      <c r="H43" s="5" t="s">
        <v>11</v>
      </c>
      <c r="I43" s="38" t="s">
        <v>40</v>
      </c>
      <c r="J43" s="46" t="s">
        <v>41</v>
      </c>
      <c r="K43" s="26">
        <f>K44+K46</f>
        <v>2830141.6799999997</v>
      </c>
      <c r="L43" s="17">
        <f>L44+L46</f>
        <v>2645024.6799999997</v>
      </c>
      <c r="M43" s="17">
        <f>M44+M46</f>
        <v>2645024.6799999997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75" x14ac:dyDescent="0.25">
      <c r="A44" s="11">
        <v>31</v>
      </c>
      <c r="B44" s="5" t="s">
        <v>58</v>
      </c>
      <c r="C44" s="6" t="s">
        <v>9</v>
      </c>
      <c r="D44" s="5" t="s">
        <v>38</v>
      </c>
      <c r="E44" s="6" t="s">
        <v>23</v>
      </c>
      <c r="F44" s="5" t="s">
        <v>19</v>
      </c>
      <c r="G44" s="6" t="s">
        <v>10</v>
      </c>
      <c r="H44" s="5" t="s">
        <v>11</v>
      </c>
      <c r="I44" s="38" t="s">
        <v>40</v>
      </c>
      <c r="J44" s="46" t="s">
        <v>42</v>
      </c>
      <c r="K44" s="26">
        <f>K45</f>
        <v>1200000</v>
      </c>
      <c r="L44" s="26">
        <f t="shared" ref="L44:M44" si="8">L45</f>
        <v>1014883</v>
      </c>
      <c r="M44" s="26">
        <f t="shared" si="8"/>
        <v>1014883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90" x14ac:dyDescent="0.25">
      <c r="A45" s="11">
        <v>32</v>
      </c>
      <c r="B45" s="5" t="s">
        <v>58</v>
      </c>
      <c r="C45" s="6" t="s">
        <v>9</v>
      </c>
      <c r="D45" s="5" t="s">
        <v>38</v>
      </c>
      <c r="E45" s="6" t="s">
        <v>23</v>
      </c>
      <c r="F45" s="5" t="s">
        <v>37</v>
      </c>
      <c r="G45" s="6" t="s">
        <v>63</v>
      </c>
      <c r="H45" s="5" t="s">
        <v>11</v>
      </c>
      <c r="I45" s="38" t="s">
        <v>40</v>
      </c>
      <c r="J45" s="46" t="s">
        <v>71</v>
      </c>
      <c r="K45" s="26">
        <v>1200000</v>
      </c>
      <c r="L45" s="17">
        <v>1014883</v>
      </c>
      <c r="M45" s="17">
        <v>1014883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52.5" customHeight="1" x14ac:dyDescent="0.25">
      <c r="A46" s="11">
        <v>33</v>
      </c>
      <c r="B46" s="5" t="s">
        <v>58</v>
      </c>
      <c r="C46" s="6" t="s">
        <v>9</v>
      </c>
      <c r="D46" s="5" t="s">
        <v>38</v>
      </c>
      <c r="E46" s="6" t="s">
        <v>23</v>
      </c>
      <c r="F46" s="5" t="s">
        <v>95</v>
      </c>
      <c r="G46" s="6" t="s">
        <v>10</v>
      </c>
      <c r="H46" s="5" t="s">
        <v>11</v>
      </c>
      <c r="I46" s="38" t="s">
        <v>40</v>
      </c>
      <c r="J46" s="46" t="s">
        <v>96</v>
      </c>
      <c r="K46" s="26">
        <f t="shared" ref="K46:M46" si="9">K47</f>
        <v>1630141.68</v>
      </c>
      <c r="L46" s="17">
        <f t="shared" si="9"/>
        <v>1630141.68</v>
      </c>
      <c r="M46" s="17">
        <f t="shared" si="9"/>
        <v>1630141.68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54" customHeight="1" x14ac:dyDescent="0.25">
      <c r="A47" s="11">
        <v>34</v>
      </c>
      <c r="B47" s="5" t="s">
        <v>58</v>
      </c>
      <c r="C47" s="6" t="s">
        <v>9</v>
      </c>
      <c r="D47" s="5" t="s">
        <v>38</v>
      </c>
      <c r="E47" s="6" t="s">
        <v>23</v>
      </c>
      <c r="F47" s="5" t="s">
        <v>93</v>
      </c>
      <c r="G47" s="6" t="s">
        <v>63</v>
      </c>
      <c r="H47" s="5" t="s">
        <v>11</v>
      </c>
      <c r="I47" s="38" t="s">
        <v>40</v>
      </c>
      <c r="J47" s="46" t="s">
        <v>94</v>
      </c>
      <c r="K47" s="28">
        <v>1630141.68</v>
      </c>
      <c r="L47" s="28">
        <v>1630141.68</v>
      </c>
      <c r="M47" s="28">
        <v>1630141.68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90" x14ac:dyDescent="0.25">
      <c r="A48" s="11">
        <v>35</v>
      </c>
      <c r="B48" s="5" t="s">
        <v>58</v>
      </c>
      <c r="C48" s="6" t="s">
        <v>9</v>
      </c>
      <c r="D48" s="5" t="s">
        <v>38</v>
      </c>
      <c r="E48" s="6" t="s">
        <v>77</v>
      </c>
      <c r="F48" s="5" t="s">
        <v>8</v>
      </c>
      <c r="G48" s="6" t="s">
        <v>10</v>
      </c>
      <c r="H48" s="5" t="s">
        <v>11</v>
      </c>
      <c r="I48" s="38" t="s">
        <v>40</v>
      </c>
      <c r="J48" s="46" t="s">
        <v>78</v>
      </c>
      <c r="K48" s="26">
        <f>K49</f>
        <v>126000</v>
      </c>
      <c r="L48" s="17">
        <f t="shared" ref="L48:M49" si="10">L49</f>
        <v>126000</v>
      </c>
      <c r="M48" s="17">
        <f t="shared" si="10"/>
        <v>126000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90" x14ac:dyDescent="0.25">
      <c r="A49" s="11">
        <v>36</v>
      </c>
      <c r="B49" s="5" t="s">
        <v>58</v>
      </c>
      <c r="C49" s="6" t="s">
        <v>9</v>
      </c>
      <c r="D49" s="5" t="s">
        <v>38</v>
      </c>
      <c r="E49" s="6" t="s">
        <v>77</v>
      </c>
      <c r="F49" s="5" t="s">
        <v>22</v>
      </c>
      <c r="G49" s="6" t="s">
        <v>10</v>
      </c>
      <c r="H49" s="5" t="s">
        <v>11</v>
      </c>
      <c r="I49" s="38" t="s">
        <v>40</v>
      </c>
      <c r="J49" s="46" t="s">
        <v>79</v>
      </c>
      <c r="K49" s="26">
        <f>K50</f>
        <v>126000</v>
      </c>
      <c r="L49" s="17">
        <f t="shared" si="10"/>
        <v>126000</v>
      </c>
      <c r="M49" s="17">
        <f t="shared" si="10"/>
        <v>126000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90" x14ac:dyDescent="0.25">
      <c r="A50" s="11">
        <v>37</v>
      </c>
      <c r="B50" s="5" t="s">
        <v>58</v>
      </c>
      <c r="C50" s="6" t="s">
        <v>9</v>
      </c>
      <c r="D50" s="5" t="s">
        <v>38</v>
      </c>
      <c r="E50" s="6" t="s">
        <v>77</v>
      </c>
      <c r="F50" s="5" t="s">
        <v>80</v>
      </c>
      <c r="G50" s="6" t="s">
        <v>63</v>
      </c>
      <c r="H50" s="5" t="s">
        <v>11</v>
      </c>
      <c r="I50" s="38" t="s">
        <v>40</v>
      </c>
      <c r="J50" s="46" t="s">
        <v>81</v>
      </c>
      <c r="K50" s="26">
        <v>126000</v>
      </c>
      <c r="L50" s="17">
        <v>126000</v>
      </c>
      <c r="M50" s="17">
        <v>126000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30" x14ac:dyDescent="0.25">
      <c r="A51" s="11">
        <v>38</v>
      </c>
      <c r="B51" s="5" t="s">
        <v>58</v>
      </c>
      <c r="C51" s="6" t="s">
        <v>9</v>
      </c>
      <c r="D51" s="5" t="s">
        <v>45</v>
      </c>
      <c r="E51" s="6" t="s">
        <v>10</v>
      </c>
      <c r="F51" s="5" t="s">
        <v>8</v>
      </c>
      <c r="G51" s="6" t="s">
        <v>10</v>
      </c>
      <c r="H51" s="5" t="s">
        <v>11</v>
      </c>
      <c r="I51" s="38" t="s">
        <v>8</v>
      </c>
      <c r="J51" s="46" t="s">
        <v>46</v>
      </c>
      <c r="K51" s="26">
        <f>K52</f>
        <v>65000</v>
      </c>
      <c r="L51" s="26">
        <f t="shared" ref="L51:M51" si="11">L52</f>
        <v>65000</v>
      </c>
      <c r="M51" s="26">
        <f t="shared" si="11"/>
        <v>65000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33.75" customHeight="1" x14ac:dyDescent="0.25">
      <c r="A52" s="11">
        <v>39</v>
      </c>
      <c r="B52" s="5" t="s">
        <v>58</v>
      </c>
      <c r="C52" s="6" t="s">
        <v>9</v>
      </c>
      <c r="D52" s="5" t="s">
        <v>45</v>
      </c>
      <c r="E52" s="6" t="s">
        <v>33</v>
      </c>
      <c r="F52" s="5" t="s">
        <v>8</v>
      </c>
      <c r="G52" s="6" t="s">
        <v>10</v>
      </c>
      <c r="H52" s="5" t="s">
        <v>11</v>
      </c>
      <c r="I52" s="38" t="s">
        <v>47</v>
      </c>
      <c r="J52" s="46" t="s">
        <v>62</v>
      </c>
      <c r="K52" s="26">
        <f>K53</f>
        <v>65000</v>
      </c>
      <c r="L52" s="26">
        <f t="shared" ref="L52:M52" si="12">L53</f>
        <v>65000</v>
      </c>
      <c r="M52" s="26">
        <f t="shared" si="12"/>
        <v>65000</v>
      </c>
    </row>
    <row r="53" spans="1:37" ht="45" x14ac:dyDescent="0.25">
      <c r="A53" s="11">
        <v>40</v>
      </c>
      <c r="B53" s="5" t="s">
        <v>58</v>
      </c>
      <c r="C53" s="6" t="s">
        <v>9</v>
      </c>
      <c r="D53" s="5" t="s">
        <v>45</v>
      </c>
      <c r="E53" s="6" t="s">
        <v>33</v>
      </c>
      <c r="F53" s="5" t="s">
        <v>19</v>
      </c>
      <c r="G53" s="6" t="s">
        <v>10</v>
      </c>
      <c r="H53" s="5" t="s">
        <v>11</v>
      </c>
      <c r="I53" s="38" t="s">
        <v>47</v>
      </c>
      <c r="J53" s="46" t="s">
        <v>48</v>
      </c>
      <c r="K53" s="26">
        <f>K54</f>
        <v>65000</v>
      </c>
      <c r="L53" s="17">
        <f t="shared" ref="L53:M53" si="13">L54</f>
        <v>65000</v>
      </c>
      <c r="M53" s="17">
        <f t="shared" si="13"/>
        <v>65000</v>
      </c>
    </row>
    <row r="54" spans="1:37" ht="66" customHeight="1" x14ac:dyDescent="0.25">
      <c r="A54" s="11">
        <v>41</v>
      </c>
      <c r="B54" s="5" t="s">
        <v>58</v>
      </c>
      <c r="C54" s="6" t="s">
        <v>9</v>
      </c>
      <c r="D54" s="5" t="s">
        <v>45</v>
      </c>
      <c r="E54" s="6" t="s">
        <v>33</v>
      </c>
      <c r="F54" s="5" t="s">
        <v>37</v>
      </c>
      <c r="G54" s="6" t="s">
        <v>63</v>
      </c>
      <c r="H54" s="5" t="s">
        <v>11</v>
      </c>
      <c r="I54" s="38" t="s">
        <v>47</v>
      </c>
      <c r="J54" s="46" t="s">
        <v>72</v>
      </c>
      <c r="K54" s="26">
        <v>65000</v>
      </c>
      <c r="L54" s="17">
        <v>65000</v>
      </c>
      <c r="M54" s="17">
        <v>65000</v>
      </c>
    </row>
    <row r="55" spans="1:37" ht="19.5" customHeight="1" x14ac:dyDescent="0.25">
      <c r="A55" s="23">
        <v>42</v>
      </c>
      <c r="B55" s="5" t="s">
        <v>8</v>
      </c>
      <c r="C55" s="6" t="s">
        <v>9</v>
      </c>
      <c r="D55" s="5" t="s">
        <v>50</v>
      </c>
      <c r="E55" s="6" t="s">
        <v>10</v>
      </c>
      <c r="F55" s="5" t="s">
        <v>8</v>
      </c>
      <c r="G55" s="6" t="s">
        <v>10</v>
      </c>
      <c r="H55" s="5" t="s">
        <v>11</v>
      </c>
      <c r="I55" s="38" t="s">
        <v>8</v>
      </c>
      <c r="J55" s="45" t="s">
        <v>49</v>
      </c>
      <c r="K55" s="28">
        <f>K56</f>
        <v>50361.56</v>
      </c>
      <c r="L55" s="28">
        <f t="shared" ref="L55:M55" si="14">L56</f>
        <v>50361.56</v>
      </c>
      <c r="M55" s="28">
        <f t="shared" si="14"/>
        <v>50361.56</v>
      </c>
    </row>
    <row r="56" spans="1:37" ht="45" x14ac:dyDescent="0.25">
      <c r="A56" s="23">
        <v>43</v>
      </c>
      <c r="B56" s="5" t="s">
        <v>43</v>
      </c>
      <c r="C56" s="6" t="s">
        <v>9</v>
      </c>
      <c r="D56" s="5" t="s">
        <v>50</v>
      </c>
      <c r="E56" s="6" t="s">
        <v>16</v>
      </c>
      <c r="F56" s="5" t="s">
        <v>8</v>
      </c>
      <c r="G56" s="6" t="s">
        <v>16</v>
      </c>
      <c r="H56" s="5" t="s">
        <v>11</v>
      </c>
      <c r="I56" s="38" t="s">
        <v>51</v>
      </c>
      <c r="J56" s="46" t="s">
        <v>115</v>
      </c>
      <c r="K56" s="28">
        <f t="shared" ref="K56:M56" si="15">K57</f>
        <v>50361.56</v>
      </c>
      <c r="L56" s="24">
        <f t="shared" si="15"/>
        <v>50361.56</v>
      </c>
      <c r="M56" s="24">
        <f t="shared" si="15"/>
        <v>50361.56</v>
      </c>
    </row>
    <row r="57" spans="1:37" ht="60.75" customHeight="1" x14ac:dyDescent="0.25">
      <c r="A57" s="23">
        <v>44</v>
      </c>
      <c r="B57" s="5" t="s">
        <v>43</v>
      </c>
      <c r="C57" s="6" t="s">
        <v>9</v>
      </c>
      <c r="D57" s="5" t="s">
        <v>50</v>
      </c>
      <c r="E57" s="6" t="s">
        <v>16</v>
      </c>
      <c r="F57" s="5" t="s">
        <v>20</v>
      </c>
      <c r="G57" s="6" t="s">
        <v>16</v>
      </c>
      <c r="H57" s="5" t="s">
        <v>11</v>
      </c>
      <c r="I57" s="38" t="s">
        <v>51</v>
      </c>
      <c r="J57" s="46" t="s">
        <v>116</v>
      </c>
      <c r="K57" s="28">
        <v>50361.56</v>
      </c>
      <c r="L57" s="28">
        <v>50361.56</v>
      </c>
      <c r="M57" s="28">
        <v>50361.56</v>
      </c>
    </row>
    <row r="58" spans="1:37" x14ac:dyDescent="0.25">
      <c r="A58" s="23">
        <v>45</v>
      </c>
      <c r="B58" s="14" t="s">
        <v>8</v>
      </c>
      <c r="C58" s="15" t="s">
        <v>52</v>
      </c>
      <c r="D58" s="14" t="s">
        <v>10</v>
      </c>
      <c r="E58" s="15" t="s">
        <v>10</v>
      </c>
      <c r="F58" s="14" t="s">
        <v>8</v>
      </c>
      <c r="G58" s="15" t="s">
        <v>10</v>
      </c>
      <c r="H58" s="14" t="s">
        <v>11</v>
      </c>
      <c r="I58" s="41" t="s">
        <v>8</v>
      </c>
      <c r="J58" s="48" t="s">
        <v>53</v>
      </c>
      <c r="K58" s="30">
        <f>K59+K78</f>
        <v>24024279.18</v>
      </c>
      <c r="L58" s="30">
        <f>L59+L78</f>
        <v>5554866.1799999997</v>
      </c>
      <c r="M58" s="30">
        <f>M59+M78</f>
        <v>2492186.1800000002</v>
      </c>
    </row>
    <row r="59" spans="1:37" ht="45" x14ac:dyDescent="0.25">
      <c r="A59" s="23">
        <v>46</v>
      </c>
      <c r="B59" s="5" t="s">
        <v>43</v>
      </c>
      <c r="C59" s="6" t="s">
        <v>52</v>
      </c>
      <c r="D59" s="5" t="s">
        <v>16</v>
      </c>
      <c r="E59" s="6" t="s">
        <v>10</v>
      </c>
      <c r="F59" s="5" t="s">
        <v>8</v>
      </c>
      <c r="G59" s="6" t="s">
        <v>10</v>
      </c>
      <c r="H59" s="5" t="s">
        <v>11</v>
      </c>
      <c r="I59" s="38" t="s">
        <v>8</v>
      </c>
      <c r="J59" s="46" t="s">
        <v>54</v>
      </c>
      <c r="K59" s="28">
        <f>K60+K64+K67+K73</f>
        <v>22524279.18</v>
      </c>
      <c r="L59" s="28">
        <f>L60+L64+L67+L73</f>
        <v>5554866.1799999997</v>
      </c>
      <c r="M59" s="28">
        <f>M60+M64+M67+M73</f>
        <v>2492186.1800000002</v>
      </c>
    </row>
    <row r="60" spans="1:37" ht="30" x14ac:dyDescent="0.25">
      <c r="A60" s="23">
        <v>47</v>
      </c>
      <c r="B60" s="5" t="s">
        <v>43</v>
      </c>
      <c r="C60" s="6" t="s">
        <v>52</v>
      </c>
      <c r="D60" s="5" t="s">
        <v>16</v>
      </c>
      <c r="E60" s="6" t="s">
        <v>84</v>
      </c>
      <c r="F60" s="5" t="s">
        <v>8</v>
      </c>
      <c r="G60" s="6" t="s">
        <v>10</v>
      </c>
      <c r="H60" s="5" t="s">
        <v>11</v>
      </c>
      <c r="I60" s="38" t="s">
        <v>107</v>
      </c>
      <c r="J60" s="46" t="s">
        <v>85</v>
      </c>
      <c r="K60" s="28">
        <f>K61</f>
        <v>4114000</v>
      </c>
      <c r="L60" s="24">
        <f t="shared" ref="L60:M60" si="16">L61</f>
        <v>1984301</v>
      </c>
      <c r="M60" s="24">
        <f t="shared" si="16"/>
        <v>1984301</v>
      </c>
    </row>
    <row r="61" spans="1:37" ht="21" customHeight="1" x14ac:dyDescent="0.25">
      <c r="A61" s="23">
        <v>48</v>
      </c>
      <c r="B61" s="5" t="s">
        <v>43</v>
      </c>
      <c r="C61" s="6" t="s">
        <v>52</v>
      </c>
      <c r="D61" s="5" t="s">
        <v>16</v>
      </c>
      <c r="E61" s="6" t="s">
        <v>86</v>
      </c>
      <c r="F61" s="5" t="s">
        <v>55</v>
      </c>
      <c r="G61" s="6" t="s">
        <v>10</v>
      </c>
      <c r="H61" s="5" t="s">
        <v>11</v>
      </c>
      <c r="I61" s="38" t="s">
        <v>107</v>
      </c>
      <c r="J61" s="46" t="s">
        <v>56</v>
      </c>
      <c r="K61" s="28">
        <f t="shared" ref="K61:M62" si="17">K62</f>
        <v>4114000</v>
      </c>
      <c r="L61" s="24">
        <f t="shared" si="17"/>
        <v>1984301</v>
      </c>
      <c r="M61" s="24">
        <f t="shared" si="17"/>
        <v>1984301</v>
      </c>
    </row>
    <row r="62" spans="1:37" ht="49.5" customHeight="1" x14ac:dyDescent="0.25">
      <c r="A62" s="23">
        <v>49</v>
      </c>
      <c r="B62" s="5" t="s">
        <v>43</v>
      </c>
      <c r="C62" s="6" t="s">
        <v>52</v>
      </c>
      <c r="D62" s="5" t="s">
        <v>16</v>
      </c>
      <c r="E62" s="6" t="s">
        <v>86</v>
      </c>
      <c r="F62" s="5" t="s">
        <v>55</v>
      </c>
      <c r="G62" s="6" t="s">
        <v>63</v>
      </c>
      <c r="H62" s="5" t="s">
        <v>11</v>
      </c>
      <c r="I62" s="38" t="s">
        <v>107</v>
      </c>
      <c r="J62" s="46" t="s">
        <v>117</v>
      </c>
      <c r="K62" s="28">
        <f t="shared" si="17"/>
        <v>4114000</v>
      </c>
      <c r="L62" s="24">
        <f t="shared" si="17"/>
        <v>1984301</v>
      </c>
      <c r="M62" s="24">
        <f t="shared" si="17"/>
        <v>1984301</v>
      </c>
    </row>
    <row r="63" spans="1:37" ht="45" x14ac:dyDescent="0.25">
      <c r="A63" s="23">
        <v>50</v>
      </c>
      <c r="B63" s="5" t="s">
        <v>43</v>
      </c>
      <c r="C63" s="6" t="s">
        <v>52</v>
      </c>
      <c r="D63" s="5" t="s">
        <v>16</v>
      </c>
      <c r="E63" s="6" t="s">
        <v>86</v>
      </c>
      <c r="F63" s="5" t="s">
        <v>55</v>
      </c>
      <c r="G63" s="6" t="s">
        <v>63</v>
      </c>
      <c r="H63" s="5" t="s">
        <v>57</v>
      </c>
      <c r="I63" s="38" t="s">
        <v>107</v>
      </c>
      <c r="J63" s="46" t="s">
        <v>73</v>
      </c>
      <c r="K63" s="28">
        <v>4114000</v>
      </c>
      <c r="L63" s="24">
        <v>1984301</v>
      </c>
      <c r="M63" s="24">
        <v>1984301</v>
      </c>
    </row>
    <row r="64" spans="1:37" ht="31.5" customHeight="1" x14ac:dyDescent="0.25">
      <c r="A64" s="23">
        <v>51</v>
      </c>
      <c r="B64" s="5" t="s">
        <v>43</v>
      </c>
      <c r="C64" s="6" t="s">
        <v>52</v>
      </c>
      <c r="D64" s="5" t="s">
        <v>16</v>
      </c>
      <c r="E64" s="6" t="s">
        <v>113</v>
      </c>
      <c r="F64" s="5" t="s">
        <v>8</v>
      </c>
      <c r="G64" s="6" t="s">
        <v>10</v>
      </c>
      <c r="H64" s="5" t="s">
        <v>11</v>
      </c>
      <c r="I64" s="38" t="s">
        <v>107</v>
      </c>
      <c r="J64" s="46" t="s">
        <v>114</v>
      </c>
      <c r="K64" s="28">
        <f>K65</f>
        <v>393985.18</v>
      </c>
      <c r="L64" s="28">
        <f t="shared" ref="L64:M64" si="18">L65</f>
        <v>393985.18</v>
      </c>
      <c r="M64" s="28">
        <f t="shared" si="18"/>
        <v>393985.18</v>
      </c>
    </row>
    <row r="65" spans="1:13" ht="32.25" customHeight="1" x14ac:dyDescent="0.25">
      <c r="A65" s="23">
        <v>52</v>
      </c>
      <c r="B65" s="5" t="s">
        <v>43</v>
      </c>
      <c r="C65" s="6" t="s">
        <v>52</v>
      </c>
      <c r="D65" s="5" t="s">
        <v>16</v>
      </c>
      <c r="E65" s="6" t="s">
        <v>131</v>
      </c>
      <c r="F65" s="5" t="s">
        <v>132</v>
      </c>
      <c r="G65" s="6" t="s">
        <v>10</v>
      </c>
      <c r="H65" s="5" t="s">
        <v>11</v>
      </c>
      <c r="I65" s="38" t="s">
        <v>107</v>
      </c>
      <c r="J65" s="46" t="s">
        <v>129</v>
      </c>
      <c r="K65" s="28">
        <f>K66</f>
        <v>393985.18</v>
      </c>
      <c r="L65" s="28">
        <f t="shared" ref="L65:M65" si="19">L66</f>
        <v>393985.18</v>
      </c>
      <c r="M65" s="28">
        <f t="shared" si="19"/>
        <v>393985.18</v>
      </c>
    </row>
    <row r="66" spans="1:13" ht="49.5" customHeight="1" x14ac:dyDescent="0.25">
      <c r="A66" s="23">
        <v>53</v>
      </c>
      <c r="B66" s="5" t="s">
        <v>43</v>
      </c>
      <c r="C66" s="6" t="s">
        <v>52</v>
      </c>
      <c r="D66" s="5" t="s">
        <v>16</v>
      </c>
      <c r="E66" s="6" t="s">
        <v>131</v>
      </c>
      <c r="F66" s="5" t="s">
        <v>132</v>
      </c>
      <c r="G66" s="6" t="s">
        <v>63</v>
      </c>
      <c r="H66" s="5" t="s">
        <v>11</v>
      </c>
      <c r="I66" s="38" t="s">
        <v>107</v>
      </c>
      <c r="J66" s="46" t="s">
        <v>130</v>
      </c>
      <c r="K66" s="28">
        <v>393985.18</v>
      </c>
      <c r="L66" s="24">
        <v>393985.18</v>
      </c>
      <c r="M66" s="24">
        <v>393985.18</v>
      </c>
    </row>
    <row r="67" spans="1:13" ht="34.5" customHeight="1" x14ac:dyDescent="0.25">
      <c r="A67" s="23">
        <v>54</v>
      </c>
      <c r="B67" s="5" t="s">
        <v>43</v>
      </c>
      <c r="C67" s="6" t="s">
        <v>52</v>
      </c>
      <c r="D67" s="5" t="s">
        <v>16</v>
      </c>
      <c r="E67" s="6" t="s">
        <v>88</v>
      </c>
      <c r="F67" s="5" t="s">
        <v>8</v>
      </c>
      <c r="G67" s="6" t="s">
        <v>10</v>
      </c>
      <c r="H67" s="5" t="s">
        <v>11</v>
      </c>
      <c r="I67" s="38" t="s">
        <v>107</v>
      </c>
      <c r="J67" s="46" t="s">
        <v>87</v>
      </c>
      <c r="K67" s="28">
        <f>K68+K71</f>
        <v>2895820</v>
      </c>
      <c r="L67" s="24">
        <f t="shared" ref="L67:M67" si="20">L68+L71</f>
        <v>3176580</v>
      </c>
      <c r="M67" s="24">
        <f t="shared" si="20"/>
        <v>113900</v>
      </c>
    </row>
    <row r="68" spans="1:13" ht="50.25" customHeight="1" x14ac:dyDescent="0.25">
      <c r="A68" s="23">
        <v>55</v>
      </c>
      <c r="B68" s="5" t="s">
        <v>43</v>
      </c>
      <c r="C68" s="6" t="s">
        <v>52</v>
      </c>
      <c r="D68" s="5" t="s">
        <v>16</v>
      </c>
      <c r="E68" s="6" t="s">
        <v>88</v>
      </c>
      <c r="F68" s="5" t="s">
        <v>83</v>
      </c>
      <c r="G68" s="6" t="s">
        <v>10</v>
      </c>
      <c r="H68" s="5" t="s">
        <v>11</v>
      </c>
      <c r="I68" s="38" t="s">
        <v>107</v>
      </c>
      <c r="J68" s="46" t="s">
        <v>91</v>
      </c>
      <c r="K68" s="28">
        <f>K69</f>
        <v>113900</v>
      </c>
      <c r="L68" s="24">
        <f>L69</f>
        <v>113900</v>
      </c>
      <c r="M68" s="24">
        <f>M69</f>
        <v>113900</v>
      </c>
    </row>
    <row r="69" spans="1:13" ht="48" customHeight="1" x14ac:dyDescent="0.25">
      <c r="A69" s="23">
        <v>56</v>
      </c>
      <c r="B69" s="5" t="s">
        <v>43</v>
      </c>
      <c r="C69" s="6" t="s">
        <v>52</v>
      </c>
      <c r="D69" s="5" t="s">
        <v>16</v>
      </c>
      <c r="E69" s="6" t="s">
        <v>88</v>
      </c>
      <c r="F69" s="5" t="s">
        <v>83</v>
      </c>
      <c r="G69" s="6" t="s">
        <v>63</v>
      </c>
      <c r="H69" s="5" t="s">
        <v>11</v>
      </c>
      <c r="I69" s="38" t="s">
        <v>107</v>
      </c>
      <c r="J69" s="46" t="s">
        <v>92</v>
      </c>
      <c r="K69" s="28">
        <f>K70</f>
        <v>113900</v>
      </c>
      <c r="L69" s="28">
        <f t="shared" ref="L69:M69" si="21">L70</f>
        <v>113900</v>
      </c>
      <c r="M69" s="28">
        <f t="shared" si="21"/>
        <v>113900</v>
      </c>
    </row>
    <row r="70" spans="1:13" ht="48" customHeight="1" x14ac:dyDescent="0.25">
      <c r="A70" s="23">
        <v>57</v>
      </c>
      <c r="B70" s="5" t="s">
        <v>43</v>
      </c>
      <c r="C70" s="6" t="s">
        <v>52</v>
      </c>
      <c r="D70" s="5" t="s">
        <v>16</v>
      </c>
      <c r="E70" s="6" t="s">
        <v>88</v>
      </c>
      <c r="F70" s="5" t="s">
        <v>83</v>
      </c>
      <c r="G70" s="6" t="s">
        <v>63</v>
      </c>
      <c r="H70" s="5" t="s">
        <v>121</v>
      </c>
      <c r="I70" s="38" t="s">
        <v>107</v>
      </c>
      <c r="J70" s="46" t="s">
        <v>92</v>
      </c>
      <c r="K70" s="28">
        <v>113900</v>
      </c>
      <c r="L70" s="24">
        <v>113900</v>
      </c>
      <c r="M70" s="24">
        <v>113900</v>
      </c>
    </row>
    <row r="71" spans="1:13" ht="51" customHeight="1" x14ac:dyDescent="0.25">
      <c r="A71" s="23">
        <v>58</v>
      </c>
      <c r="B71" s="5" t="s">
        <v>43</v>
      </c>
      <c r="C71" s="6" t="s">
        <v>52</v>
      </c>
      <c r="D71" s="5" t="s">
        <v>16</v>
      </c>
      <c r="E71" s="6" t="s">
        <v>89</v>
      </c>
      <c r="F71" s="5" t="s">
        <v>90</v>
      </c>
      <c r="G71" s="6" t="s">
        <v>10</v>
      </c>
      <c r="H71" s="5" t="s">
        <v>11</v>
      </c>
      <c r="I71" s="38" t="s">
        <v>107</v>
      </c>
      <c r="J71" s="46" t="s">
        <v>127</v>
      </c>
      <c r="K71" s="28">
        <f t="shared" ref="K71:M71" si="22">K72</f>
        <v>2781920</v>
      </c>
      <c r="L71" s="24">
        <f t="shared" si="22"/>
        <v>3062680</v>
      </c>
      <c r="M71" s="24">
        <f t="shared" si="22"/>
        <v>0</v>
      </c>
    </row>
    <row r="72" spans="1:13" ht="65.25" customHeight="1" x14ac:dyDescent="0.25">
      <c r="A72" s="23">
        <v>59</v>
      </c>
      <c r="B72" s="5" t="s">
        <v>43</v>
      </c>
      <c r="C72" s="6" t="s">
        <v>52</v>
      </c>
      <c r="D72" s="5" t="s">
        <v>16</v>
      </c>
      <c r="E72" s="6" t="s">
        <v>89</v>
      </c>
      <c r="F72" s="5" t="s">
        <v>90</v>
      </c>
      <c r="G72" s="6" t="s">
        <v>63</v>
      </c>
      <c r="H72" s="5" t="s">
        <v>11</v>
      </c>
      <c r="I72" s="38" t="s">
        <v>107</v>
      </c>
      <c r="J72" s="46" t="s">
        <v>128</v>
      </c>
      <c r="K72" s="28">
        <v>2781920</v>
      </c>
      <c r="L72" s="24">
        <v>3062680</v>
      </c>
      <c r="M72" s="24">
        <v>0</v>
      </c>
    </row>
    <row r="73" spans="1:13" ht="18" customHeight="1" x14ac:dyDescent="0.25">
      <c r="A73" s="23">
        <v>60</v>
      </c>
      <c r="B73" s="5" t="s">
        <v>43</v>
      </c>
      <c r="C73" s="6" t="s">
        <v>52</v>
      </c>
      <c r="D73" s="5" t="s">
        <v>16</v>
      </c>
      <c r="E73" s="6" t="s">
        <v>104</v>
      </c>
      <c r="F73" s="5" t="s">
        <v>8</v>
      </c>
      <c r="G73" s="6" t="s">
        <v>10</v>
      </c>
      <c r="H73" s="5" t="s">
        <v>11</v>
      </c>
      <c r="I73" s="38" t="s">
        <v>107</v>
      </c>
      <c r="J73" s="46" t="s">
        <v>99</v>
      </c>
      <c r="K73" s="28">
        <f t="shared" ref="K73:M74" si="23">K74</f>
        <v>15120474</v>
      </c>
      <c r="L73" s="24">
        <f t="shared" si="23"/>
        <v>0</v>
      </c>
      <c r="M73" s="24">
        <f t="shared" si="23"/>
        <v>0</v>
      </c>
    </row>
    <row r="74" spans="1:13" ht="33" customHeight="1" x14ac:dyDescent="0.25">
      <c r="A74" s="23">
        <v>61</v>
      </c>
      <c r="B74" s="5" t="s">
        <v>43</v>
      </c>
      <c r="C74" s="6" t="s">
        <v>52</v>
      </c>
      <c r="D74" s="5" t="s">
        <v>16</v>
      </c>
      <c r="E74" s="6" t="s">
        <v>102</v>
      </c>
      <c r="F74" s="5" t="s">
        <v>103</v>
      </c>
      <c r="G74" s="6" t="s">
        <v>10</v>
      </c>
      <c r="H74" s="5" t="s">
        <v>11</v>
      </c>
      <c r="I74" s="38" t="s">
        <v>107</v>
      </c>
      <c r="J74" s="46" t="s">
        <v>100</v>
      </c>
      <c r="K74" s="28">
        <f t="shared" si="23"/>
        <v>15120474</v>
      </c>
      <c r="L74" s="24">
        <f t="shared" si="23"/>
        <v>0</v>
      </c>
      <c r="M74" s="24">
        <f t="shared" si="23"/>
        <v>0</v>
      </c>
    </row>
    <row r="75" spans="1:13" ht="33.75" customHeight="1" x14ac:dyDescent="0.25">
      <c r="A75" s="23">
        <v>62</v>
      </c>
      <c r="B75" s="5" t="s">
        <v>43</v>
      </c>
      <c r="C75" s="6" t="s">
        <v>52</v>
      </c>
      <c r="D75" s="5" t="s">
        <v>16</v>
      </c>
      <c r="E75" s="6" t="s">
        <v>102</v>
      </c>
      <c r="F75" s="5" t="s">
        <v>103</v>
      </c>
      <c r="G75" s="6" t="s">
        <v>63</v>
      </c>
      <c r="H75" s="5" t="s">
        <v>11</v>
      </c>
      <c r="I75" s="38" t="s">
        <v>107</v>
      </c>
      <c r="J75" s="46" t="s">
        <v>101</v>
      </c>
      <c r="K75" s="28">
        <f>K76+K77</f>
        <v>15120474</v>
      </c>
      <c r="L75" s="28">
        <f t="shared" ref="L75:M75" si="24">L76+L77</f>
        <v>0</v>
      </c>
      <c r="M75" s="28">
        <f t="shared" si="24"/>
        <v>0</v>
      </c>
    </row>
    <row r="76" spans="1:13" ht="65.25" customHeight="1" x14ac:dyDescent="0.25">
      <c r="A76" s="23">
        <v>63</v>
      </c>
      <c r="B76" s="5" t="s">
        <v>43</v>
      </c>
      <c r="C76" s="6" t="s">
        <v>52</v>
      </c>
      <c r="D76" s="5" t="s">
        <v>16</v>
      </c>
      <c r="E76" s="6" t="s">
        <v>102</v>
      </c>
      <c r="F76" s="5" t="s">
        <v>103</v>
      </c>
      <c r="G76" s="6" t="s">
        <v>63</v>
      </c>
      <c r="H76" s="5" t="s">
        <v>11</v>
      </c>
      <c r="I76" s="38" t="s">
        <v>107</v>
      </c>
      <c r="J76" s="46" t="s">
        <v>105</v>
      </c>
      <c r="K76" s="28">
        <v>8478665</v>
      </c>
      <c r="L76" s="24">
        <v>0</v>
      </c>
      <c r="M76" s="24">
        <v>0</v>
      </c>
    </row>
    <row r="77" spans="1:13" ht="69" customHeight="1" x14ac:dyDescent="0.25">
      <c r="A77" s="23">
        <v>64</v>
      </c>
      <c r="B77" s="5" t="s">
        <v>43</v>
      </c>
      <c r="C77" s="6" t="s">
        <v>52</v>
      </c>
      <c r="D77" s="5" t="s">
        <v>16</v>
      </c>
      <c r="E77" s="6" t="s">
        <v>102</v>
      </c>
      <c r="F77" s="5" t="s">
        <v>103</v>
      </c>
      <c r="G77" s="6" t="s">
        <v>63</v>
      </c>
      <c r="H77" s="5" t="s">
        <v>135</v>
      </c>
      <c r="I77" s="38" t="s">
        <v>107</v>
      </c>
      <c r="J77" s="46" t="s">
        <v>133</v>
      </c>
      <c r="K77" s="28">
        <v>6641809</v>
      </c>
      <c r="L77" s="24">
        <v>0</v>
      </c>
      <c r="M77" s="24">
        <v>0</v>
      </c>
    </row>
    <row r="78" spans="1:13" ht="18" customHeight="1" x14ac:dyDescent="0.25">
      <c r="A78" s="11">
        <v>65</v>
      </c>
      <c r="B78" s="5" t="s">
        <v>43</v>
      </c>
      <c r="C78" s="6" t="s">
        <v>52</v>
      </c>
      <c r="D78" s="5" t="s">
        <v>44</v>
      </c>
      <c r="E78" s="6" t="s">
        <v>10</v>
      </c>
      <c r="F78" s="5" t="s">
        <v>8</v>
      </c>
      <c r="G78" s="6" t="s">
        <v>10</v>
      </c>
      <c r="H78" s="5" t="s">
        <v>11</v>
      </c>
      <c r="I78" s="38" t="s">
        <v>8</v>
      </c>
      <c r="J78" s="46" t="s">
        <v>118</v>
      </c>
      <c r="K78" s="28">
        <f>K79</f>
        <v>1500000</v>
      </c>
      <c r="L78" s="24">
        <f t="shared" ref="L78:M78" si="25">L79</f>
        <v>0</v>
      </c>
      <c r="M78" s="24">
        <f t="shared" si="25"/>
        <v>0</v>
      </c>
    </row>
    <row r="79" spans="1:13" ht="32.25" customHeight="1" x14ac:dyDescent="0.25">
      <c r="A79" s="11">
        <v>66</v>
      </c>
      <c r="B79" s="5" t="s">
        <v>43</v>
      </c>
      <c r="C79" s="6" t="s">
        <v>119</v>
      </c>
      <c r="D79" s="5" t="s">
        <v>44</v>
      </c>
      <c r="E79" s="6" t="s">
        <v>23</v>
      </c>
      <c r="F79" s="5" t="s">
        <v>8</v>
      </c>
      <c r="G79" s="6" t="s">
        <v>63</v>
      </c>
      <c r="H79" s="5" t="s">
        <v>11</v>
      </c>
      <c r="I79" s="38" t="s">
        <v>107</v>
      </c>
      <c r="J79" s="46" t="s">
        <v>120</v>
      </c>
      <c r="K79" s="28">
        <f>K80</f>
        <v>1500000</v>
      </c>
      <c r="L79" s="24">
        <f t="shared" ref="L79:M79" si="26">L80</f>
        <v>0</v>
      </c>
      <c r="M79" s="24">
        <f t="shared" si="26"/>
        <v>0</v>
      </c>
    </row>
    <row r="80" spans="1:13" ht="35.25" customHeight="1" x14ac:dyDescent="0.25">
      <c r="A80" s="23">
        <v>67</v>
      </c>
      <c r="B80" s="5" t="s">
        <v>43</v>
      </c>
      <c r="C80" s="6" t="s">
        <v>52</v>
      </c>
      <c r="D80" s="5" t="s">
        <v>44</v>
      </c>
      <c r="E80" s="6" t="s">
        <v>23</v>
      </c>
      <c r="F80" s="5" t="s">
        <v>21</v>
      </c>
      <c r="G80" s="6" t="s">
        <v>63</v>
      </c>
      <c r="H80" s="5" t="s">
        <v>11</v>
      </c>
      <c r="I80" s="38" t="s">
        <v>107</v>
      </c>
      <c r="J80" s="46" t="s">
        <v>120</v>
      </c>
      <c r="K80" s="28">
        <v>1500000</v>
      </c>
      <c r="L80" s="24">
        <v>0</v>
      </c>
      <c r="M80" s="24">
        <v>0</v>
      </c>
    </row>
    <row r="81" spans="1:13" ht="17.25" customHeight="1" x14ac:dyDescent="0.25">
      <c r="A81" s="50" t="s">
        <v>137</v>
      </c>
      <c r="B81" s="51"/>
      <c r="C81" s="51"/>
      <c r="D81" s="51"/>
      <c r="E81" s="51"/>
      <c r="F81" s="51"/>
      <c r="G81" s="51"/>
      <c r="H81" s="51"/>
      <c r="I81" s="51"/>
      <c r="J81" s="52"/>
      <c r="K81" s="18">
        <f>K14+K58</f>
        <v>99726984.890000015</v>
      </c>
      <c r="L81" s="22">
        <f>L14+L58</f>
        <v>81940565.450000018</v>
      </c>
      <c r="M81" s="18">
        <f>M14+M58</f>
        <v>81790626.030000031</v>
      </c>
    </row>
    <row r="82" spans="1:13" x14ac:dyDescent="0.25">
      <c r="A82" s="7"/>
      <c r="B82" s="3"/>
      <c r="C82" s="3"/>
      <c r="D82" s="3"/>
      <c r="E82" s="3"/>
      <c r="F82" s="3"/>
      <c r="G82" s="3"/>
      <c r="H82" s="3"/>
      <c r="I82" s="3"/>
      <c r="J82" s="4"/>
      <c r="K82" s="7"/>
      <c r="L82" s="7"/>
      <c r="M82" s="7"/>
    </row>
    <row r="83" spans="1:13" x14ac:dyDescent="0.25">
      <c r="A83" s="7"/>
      <c r="B83" s="3"/>
      <c r="C83" s="3"/>
      <c r="D83" s="3"/>
      <c r="E83" s="3"/>
      <c r="F83" s="3"/>
      <c r="G83" s="3"/>
      <c r="H83" s="3"/>
      <c r="I83" s="3"/>
      <c r="J83" s="4"/>
      <c r="K83" s="7"/>
      <c r="L83" s="7"/>
      <c r="M83" s="7"/>
    </row>
    <row r="84" spans="1:13" x14ac:dyDescent="0.25">
      <c r="A84" s="7"/>
      <c r="B84" s="3"/>
      <c r="C84" s="3"/>
      <c r="D84" s="3"/>
      <c r="E84" s="3"/>
      <c r="F84" s="3"/>
      <c r="G84" s="3"/>
      <c r="H84" s="3"/>
      <c r="I84" s="3"/>
      <c r="J84" s="4"/>
      <c r="K84" s="7"/>
      <c r="L84" s="7"/>
      <c r="M84" s="7"/>
    </row>
    <row r="85" spans="1:13" x14ac:dyDescent="0.25">
      <c r="A85" s="7"/>
      <c r="B85" s="3"/>
      <c r="C85" s="3"/>
      <c r="D85" s="3"/>
      <c r="E85" s="3"/>
      <c r="F85" s="3"/>
      <c r="G85" s="3"/>
      <c r="H85" s="3"/>
      <c r="I85" s="3"/>
      <c r="J85" s="4"/>
      <c r="K85" s="7"/>
      <c r="L85" s="7"/>
      <c r="M85" s="7"/>
    </row>
    <row r="86" spans="1:13" x14ac:dyDescent="0.25">
      <c r="A86" s="7"/>
      <c r="B86" s="3"/>
      <c r="C86" s="3"/>
      <c r="D86" s="3"/>
      <c r="E86" s="3"/>
      <c r="F86" s="3"/>
      <c r="G86" s="3"/>
      <c r="H86" s="3"/>
      <c r="I86" s="3"/>
      <c r="J86" s="4"/>
      <c r="K86" s="7"/>
      <c r="L86" s="7"/>
      <c r="M86" s="7"/>
    </row>
    <row r="87" spans="1:13" x14ac:dyDescent="0.25">
      <c r="A87" s="7"/>
      <c r="B87" s="3"/>
      <c r="C87" s="3"/>
      <c r="D87" s="3"/>
      <c r="E87" s="3"/>
      <c r="F87" s="3"/>
      <c r="G87" s="3"/>
      <c r="H87" s="3"/>
      <c r="I87" s="3"/>
      <c r="J87" s="4"/>
      <c r="K87" s="7"/>
      <c r="L87" s="7"/>
      <c r="M87" s="7"/>
    </row>
    <row r="88" spans="1:13" x14ac:dyDescent="0.25">
      <c r="A88" s="7"/>
      <c r="B88" s="3"/>
      <c r="C88" s="3"/>
      <c r="D88" s="3"/>
      <c r="E88" s="3"/>
      <c r="F88" s="3"/>
      <c r="G88" s="3"/>
      <c r="H88" s="3"/>
      <c r="I88" s="3"/>
      <c r="J88" s="4"/>
      <c r="K88" s="7"/>
      <c r="L88" s="7"/>
      <c r="M88" s="7"/>
    </row>
    <row r="89" spans="1:13" x14ac:dyDescent="0.25">
      <c r="A89" s="7"/>
      <c r="B89" s="3"/>
      <c r="C89" s="3"/>
      <c r="D89" s="3"/>
      <c r="E89" s="3"/>
      <c r="F89" s="3"/>
      <c r="G89" s="3"/>
      <c r="H89" s="3"/>
      <c r="I89" s="3"/>
      <c r="J89" s="4"/>
      <c r="K89" s="7"/>
      <c r="L89" s="7"/>
      <c r="M89" s="7"/>
    </row>
    <row r="90" spans="1:13" x14ac:dyDescent="0.25">
      <c r="A90" s="7"/>
      <c r="B90" s="3"/>
      <c r="C90" s="3"/>
      <c r="D90" s="3"/>
      <c r="E90" s="3"/>
      <c r="F90" s="3"/>
      <c r="G90" s="3"/>
      <c r="H90" s="3"/>
      <c r="I90" s="3"/>
      <c r="J90" s="4"/>
      <c r="K90" s="7"/>
      <c r="L90" s="7"/>
      <c r="M90" s="7"/>
    </row>
    <row r="91" spans="1:13" x14ac:dyDescent="0.25">
      <c r="A91" s="7"/>
      <c r="B91" s="3"/>
      <c r="C91" s="3"/>
      <c r="D91" s="3"/>
      <c r="E91" s="3"/>
      <c r="F91" s="3"/>
      <c r="G91" s="3"/>
      <c r="H91" s="3"/>
      <c r="I91" s="3"/>
      <c r="J91" s="4"/>
      <c r="K91" s="7"/>
      <c r="L91" s="7"/>
      <c r="M91" s="7"/>
    </row>
    <row r="92" spans="1:13" x14ac:dyDescent="0.25">
      <c r="A92" s="7"/>
      <c r="B92" s="3"/>
      <c r="C92" s="3"/>
      <c r="D92" s="3"/>
      <c r="E92" s="3"/>
      <c r="F92" s="3"/>
      <c r="G92" s="3"/>
      <c r="H92" s="3"/>
      <c r="I92" s="3"/>
      <c r="J92" s="4"/>
      <c r="K92" s="7"/>
      <c r="L92" s="7"/>
      <c r="M92" s="7"/>
    </row>
    <row r="93" spans="1:13" x14ac:dyDescent="0.25">
      <c r="A93" s="7"/>
      <c r="B93" s="3"/>
      <c r="C93" s="3"/>
      <c r="D93" s="3"/>
      <c r="E93" s="3"/>
      <c r="F93" s="3"/>
      <c r="G93" s="3"/>
      <c r="H93" s="3"/>
      <c r="I93" s="3"/>
      <c r="J93" s="4"/>
      <c r="K93" s="7"/>
      <c r="L93" s="7"/>
      <c r="M93" s="7"/>
    </row>
    <row r="94" spans="1:13" x14ac:dyDescent="0.25">
      <c r="A94" s="7"/>
      <c r="B94" s="3"/>
      <c r="C94" s="3"/>
      <c r="D94" s="3"/>
      <c r="E94" s="3"/>
      <c r="F94" s="3"/>
      <c r="G94" s="3"/>
      <c r="H94" s="3"/>
      <c r="I94" s="3"/>
      <c r="J94" s="4"/>
      <c r="K94" s="7"/>
      <c r="L94" s="7"/>
      <c r="M94" s="7"/>
    </row>
    <row r="95" spans="1:13" x14ac:dyDescent="0.25">
      <c r="A95" s="7"/>
      <c r="B95" s="3"/>
      <c r="C95" s="3"/>
      <c r="D95" s="3"/>
      <c r="E95" s="3"/>
      <c r="F95" s="3"/>
      <c r="G95" s="3"/>
      <c r="H95" s="3"/>
      <c r="I95" s="3"/>
      <c r="J95" s="4"/>
      <c r="K95" s="7"/>
      <c r="L95" s="7"/>
      <c r="M95" s="7"/>
    </row>
    <row r="96" spans="1:13" x14ac:dyDescent="0.25">
      <c r="A96" s="7"/>
      <c r="B96" s="3"/>
      <c r="C96" s="3"/>
      <c r="D96" s="3"/>
      <c r="E96" s="3"/>
      <c r="F96" s="3"/>
      <c r="G96" s="3"/>
      <c r="H96" s="3"/>
      <c r="I96" s="3"/>
      <c r="J96" s="4"/>
      <c r="K96" s="7"/>
      <c r="L96" s="7"/>
      <c r="M96" s="7"/>
    </row>
    <row r="97" spans="1:13" x14ac:dyDescent="0.25">
      <c r="A97" s="7"/>
      <c r="B97" s="3"/>
      <c r="C97" s="3"/>
      <c r="D97" s="3"/>
      <c r="E97" s="3"/>
      <c r="F97" s="3"/>
      <c r="G97" s="3"/>
      <c r="H97" s="3"/>
      <c r="I97" s="3"/>
      <c r="J97" s="4"/>
      <c r="K97" s="7"/>
      <c r="L97" s="7"/>
      <c r="M97" s="7"/>
    </row>
    <row r="98" spans="1:13" x14ac:dyDescent="0.25">
      <c r="A98" s="7"/>
      <c r="B98" s="3"/>
      <c r="C98" s="3"/>
      <c r="D98" s="3"/>
      <c r="E98" s="3"/>
      <c r="F98" s="3"/>
      <c r="G98" s="3"/>
      <c r="H98" s="3"/>
      <c r="I98" s="3"/>
      <c r="J98" s="4"/>
      <c r="K98" s="7"/>
      <c r="L98" s="7"/>
      <c r="M98" s="7"/>
    </row>
    <row r="99" spans="1:13" x14ac:dyDescent="0.25">
      <c r="A99" s="7"/>
      <c r="B99" s="3"/>
      <c r="C99" s="3"/>
      <c r="D99" s="3"/>
      <c r="E99" s="3"/>
      <c r="F99" s="3"/>
      <c r="G99" s="3"/>
      <c r="H99" s="3"/>
      <c r="I99" s="3"/>
      <c r="J99" s="4"/>
      <c r="K99" s="7"/>
      <c r="L99" s="7"/>
      <c r="M99" s="7"/>
    </row>
    <row r="100" spans="1:13" x14ac:dyDescent="0.25">
      <c r="A100" s="7"/>
      <c r="B100" s="3"/>
      <c r="C100" s="3"/>
      <c r="D100" s="3"/>
      <c r="E100" s="3"/>
      <c r="F100" s="3"/>
      <c r="G100" s="3"/>
      <c r="H100" s="3"/>
      <c r="I100" s="3"/>
      <c r="J100" s="4"/>
      <c r="K100" s="7"/>
      <c r="L100" s="7"/>
      <c r="M100" s="7"/>
    </row>
    <row r="101" spans="1:13" x14ac:dyDescent="0.25">
      <c r="A101" s="7"/>
      <c r="B101" s="3"/>
      <c r="C101" s="3"/>
      <c r="D101" s="3"/>
      <c r="E101" s="3"/>
      <c r="F101" s="3"/>
      <c r="G101" s="3"/>
      <c r="H101" s="3"/>
      <c r="I101" s="3"/>
      <c r="J101" s="4"/>
      <c r="K101" s="7"/>
      <c r="L101" s="7"/>
      <c r="M101" s="7"/>
    </row>
    <row r="102" spans="1:13" x14ac:dyDescent="0.25">
      <c r="A102" s="32"/>
      <c r="B102" s="33"/>
      <c r="C102" s="33"/>
      <c r="D102" s="33"/>
      <c r="E102" s="33"/>
      <c r="F102" s="33"/>
      <c r="G102" s="33"/>
      <c r="H102" s="33"/>
      <c r="I102" s="33"/>
      <c r="J102" s="34"/>
      <c r="K102" s="32"/>
      <c r="L102" s="32"/>
      <c r="M102" s="32"/>
    </row>
    <row r="103" spans="1:13" x14ac:dyDescent="0.25">
      <c r="A103" s="32"/>
      <c r="B103" s="33"/>
      <c r="C103" s="33"/>
      <c r="D103" s="33"/>
      <c r="E103" s="33"/>
      <c r="F103" s="33"/>
      <c r="G103" s="33"/>
      <c r="H103" s="33"/>
      <c r="I103" s="33"/>
      <c r="J103" s="34"/>
      <c r="K103" s="32"/>
      <c r="L103" s="32"/>
      <c r="M103" s="32"/>
    </row>
    <row r="104" spans="1:13" x14ac:dyDescent="0.25">
      <c r="A104" s="32"/>
      <c r="B104" s="33"/>
      <c r="C104" s="33"/>
      <c r="D104" s="33"/>
      <c r="E104" s="33"/>
      <c r="F104" s="33"/>
      <c r="G104" s="33"/>
      <c r="H104" s="33"/>
      <c r="I104" s="33"/>
      <c r="J104" s="34"/>
      <c r="K104" s="32"/>
      <c r="L104" s="32"/>
      <c r="M104" s="32"/>
    </row>
    <row r="105" spans="1:13" x14ac:dyDescent="0.25">
      <c r="A105" s="32"/>
      <c r="B105" s="33"/>
      <c r="C105" s="33"/>
      <c r="D105" s="33"/>
      <c r="E105" s="33"/>
      <c r="F105" s="33"/>
      <c r="G105" s="33"/>
      <c r="H105" s="33"/>
      <c r="I105" s="33"/>
      <c r="J105" s="34"/>
      <c r="K105" s="32"/>
      <c r="L105" s="32"/>
      <c r="M105" s="32"/>
    </row>
    <row r="106" spans="1:13" x14ac:dyDescent="0.25">
      <c r="A106" s="32"/>
      <c r="B106" s="33"/>
      <c r="C106" s="33"/>
      <c r="D106" s="33"/>
      <c r="E106" s="33"/>
      <c r="F106" s="33"/>
      <c r="G106" s="33"/>
      <c r="H106" s="33"/>
      <c r="I106" s="33"/>
      <c r="J106" s="34"/>
      <c r="K106" s="32"/>
      <c r="L106" s="32"/>
      <c r="M106" s="32"/>
    </row>
    <row r="107" spans="1:13" x14ac:dyDescent="0.25">
      <c r="A107" s="32"/>
      <c r="B107" s="33"/>
      <c r="C107" s="33"/>
      <c r="D107" s="33"/>
      <c r="E107" s="33"/>
      <c r="F107" s="33"/>
      <c r="G107" s="33"/>
      <c r="H107" s="33"/>
      <c r="I107" s="33"/>
      <c r="J107" s="34"/>
      <c r="K107" s="32"/>
      <c r="L107" s="32"/>
      <c r="M107" s="32"/>
    </row>
    <row r="108" spans="1:13" x14ac:dyDescent="0.25">
      <c r="A108" s="32"/>
      <c r="B108" s="33"/>
      <c r="C108" s="33"/>
      <c r="D108" s="33"/>
      <c r="E108" s="33"/>
      <c r="F108" s="33"/>
      <c r="G108" s="33"/>
      <c r="H108" s="33"/>
      <c r="I108" s="33"/>
      <c r="J108" s="34"/>
      <c r="K108" s="32"/>
      <c r="L108" s="32"/>
      <c r="M108" s="32"/>
    </row>
    <row r="109" spans="1:13" x14ac:dyDescent="0.25">
      <c r="A109" s="32"/>
      <c r="B109" s="33"/>
      <c r="C109" s="33"/>
      <c r="D109" s="33"/>
      <c r="E109" s="33"/>
      <c r="F109" s="33"/>
      <c r="G109" s="33"/>
      <c r="H109" s="33"/>
      <c r="I109" s="33"/>
      <c r="J109" s="34"/>
      <c r="K109" s="32"/>
      <c r="L109" s="32"/>
      <c r="M109" s="32"/>
    </row>
    <row r="110" spans="1:13" x14ac:dyDescent="0.25">
      <c r="A110" s="32"/>
      <c r="J110" s="34"/>
      <c r="K110" s="32"/>
      <c r="L110" s="32"/>
      <c r="M110" s="32"/>
    </row>
    <row r="111" spans="1:13" x14ac:dyDescent="0.25">
      <c r="A111" s="32"/>
      <c r="J111" s="34"/>
      <c r="K111" s="32"/>
      <c r="L111" s="32"/>
      <c r="M111" s="32"/>
    </row>
    <row r="112" spans="1:13" x14ac:dyDescent="0.25">
      <c r="J112" s="34"/>
      <c r="K112" s="32"/>
      <c r="L112" s="32"/>
      <c r="M112" s="32"/>
    </row>
    <row r="113" spans="10:10" x14ac:dyDescent="0.25">
      <c r="J113" s="34"/>
    </row>
  </sheetData>
  <mergeCells count="12">
    <mergeCell ref="K1:M1"/>
    <mergeCell ref="K2:M2"/>
    <mergeCell ref="K3:M3"/>
    <mergeCell ref="K4:M4"/>
    <mergeCell ref="A81:J81"/>
    <mergeCell ref="A8:M8"/>
    <mergeCell ref="B11:I11"/>
    <mergeCell ref="A11:A12"/>
    <mergeCell ref="J11:J12"/>
    <mergeCell ref="K11:K12"/>
    <mergeCell ref="L11:L12"/>
    <mergeCell ref="M11:M12"/>
  </mergeCells>
  <phoneticPr fontId="0" type="noConversion"/>
  <printOptions gridLines="1"/>
  <pageMargins left="0.19685039370078741" right="0.19685039370078741" top="1.1811023622047245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Лист4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2024-11-12T02:15:41Z</dcterms:modified>
</cp:coreProperties>
</file>